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вета\2025 год\таблички на сайт (до 10 числа)\2025 год\за 7 месяцев  2025 года\Информация об исполнении в разрезе разделов, подразделов классификации расходов\"/>
    </mc:Choice>
  </mc:AlternateContent>
  <xr:revisionPtr revIDLastSave="0" documentId="13_ncr:1_{C8355C83-1C18-423A-A258-BA446807EB88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за 1мес." sheetId="8" r:id="rId1"/>
    <sheet name="за 7 месяцев 2025 года" sheetId="3" r:id="rId2"/>
  </sheets>
  <definedNames>
    <definedName name="_xlnm.Print_Titles" localSheetId="0">'за 1мес.'!$4:$7</definedName>
  </definedNames>
  <calcPr calcId="191029"/>
</workbook>
</file>

<file path=xl/calcChain.xml><?xml version="1.0" encoding="utf-8"?>
<calcChain xmlns="http://schemas.openxmlformats.org/spreadsheetml/2006/main">
  <c r="O8" i="3" l="1"/>
  <c r="H43" i="3"/>
  <c r="H45" i="3"/>
  <c r="O37" i="3"/>
  <c r="O42" i="3"/>
  <c r="H37" i="3"/>
  <c r="H39" i="3"/>
  <c r="O33" i="3"/>
  <c r="O32" i="3"/>
  <c r="O27" i="3"/>
  <c r="O26" i="3"/>
  <c r="H29" i="3"/>
  <c r="H27" i="3"/>
  <c r="H26" i="3"/>
  <c r="H24" i="3"/>
  <c r="M14" i="3"/>
  <c r="G15" i="3"/>
  <c r="G16" i="3"/>
  <c r="F15" i="3"/>
  <c r="F16" i="3"/>
  <c r="E46" i="3"/>
  <c r="O30" i="3" l="1"/>
  <c r="O22" i="3"/>
  <c r="N36" i="3"/>
  <c r="G25" i="3"/>
  <c r="F25" i="3"/>
  <c r="P31" i="3" l="1"/>
  <c r="P53" i="3" l="1"/>
  <c r="P52" i="3"/>
  <c r="P48" i="3"/>
  <c r="N29" i="3"/>
  <c r="M29" i="3"/>
  <c r="P27" i="3"/>
  <c r="M28" i="3"/>
  <c r="M27" i="3"/>
  <c r="M26" i="3"/>
  <c r="M24" i="3"/>
  <c r="P21" i="3"/>
  <c r="M21" i="3"/>
  <c r="M13" i="3"/>
  <c r="P17" i="3"/>
  <c r="M17" i="3"/>
  <c r="P14" i="3"/>
  <c r="P11" i="3"/>
  <c r="N11" i="3"/>
  <c r="M11" i="3"/>
  <c r="P10" i="3"/>
  <c r="N10" i="3"/>
  <c r="M10" i="3"/>
  <c r="G57" i="3"/>
  <c r="F57" i="3"/>
  <c r="G55" i="3"/>
  <c r="F55" i="3"/>
  <c r="F53" i="3"/>
  <c r="G52" i="3"/>
  <c r="F52" i="3"/>
  <c r="F49" i="3"/>
  <c r="F48" i="3"/>
  <c r="F47" i="3"/>
  <c r="G45" i="3"/>
  <c r="F45" i="3"/>
  <c r="G44" i="3"/>
  <c r="F44" i="3"/>
  <c r="G42" i="3"/>
  <c r="F42" i="3"/>
  <c r="G41" i="3"/>
  <c r="F41" i="3"/>
  <c r="G40" i="3"/>
  <c r="F40" i="3"/>
  <c r="G39" i="3"/>
  <c r="F39" i="3"/>
  <c r="G38" i="3"/>
  <c r="F38" i="3"/>
  <c r="G33" i="3"/>
  <c r="F33" i="3"/>
  <c r="G32" i="3"/>
  <c r="G31" i="3"/>
  <c r="F31" i="3"/>
  <c r="G29" i="3"/>
  <c r="F29" i="3"/>
  <c r="G28" i="3"/>
  <c r="F28" i="3"/>
  <c r="G27" i="3"/>
  <c r="F27" i="3"/>
  <c r="G26" i="3"/>
  <c r="F26" i="3"/>
  <c r="G24" i="3"/>
  <c r="F24" i="3"/>
  <c r="G21" i="3"/>
  <c r="F21" i="3"/>
  <c r="G19" i="3"/>
  <c r="F19" i="3"/>
  <c r="G17" i="3"/>
  <c r="F17" i="3"/>
  <c r="G14" i="3"/>
  <c r="F14" i="3"/>
  <c r="G12" i="3"/>
  <c r="F12" i="3"/>
  <c r="G11" i="3"/>
  <c r="F11" i="3"/>
  <c r="G10" i="3"/>
  <c r="F10" i="3"/>
  <c r="Q11" i="3" l="1"/>
  <c r="Q10" i="3"/>
  <c r="N52" i="3"/>
  <c r="N53" i="3"/>
  <c r="M52" i="3"/>
  <c r="M53" i="3"/>
  <c r="K51" i="3"/>
  <c r="L51" i="3"/>
  <c r="J51" i="3"/>
  <c r="D51" i="3"/>
  <c r="E51" i="3"/>
  <c r="C51" i="3"/>
  <c r="K43" i="3"/>
  <c r="L43" i="3"/>
  <c r="E18" i="3"/>
  <c r="J56" i="3"/>
  <c r="J54" i="3"/>
  <c r="J46" i="3"/>
  <c r="J43" i="3"/>
  <c r="J37" i="3"/>
  <c r="J35" i="3"/>
  <c r="J30" i="3"/>
  <c r="J22" i="3"/>
  <c r="J20" i="3"/>
  <c r="J18" i="3"/>
  <c r="J9" i="3"/>
  <c r="M51" i="3" l="1"/>
  <c r="P51" i="3"/>
  <c r="Q52" i="3"/>
  <c r="N51" i="3"/>
  <c r="M43" i="3"/>
  <c r="E56" i="3" l="1"/>
  <c r="E54" i="3"/>
  <c r="E43" i="3"/>
  <c r="E37" i="3"/>
  <c r="E30" i="3"/>
  <c r="E22" i="3"/>
  <c r="E20" i="3"/>
  <c r="E9" i="3"/>
  <c r="D56" i="3"/>
  <c r="D54" i="3"/>
  <c r="D46" i="3"/>
  <c r="D43" i="3"/>
  <c r="D37" i="3"/>
  <c r="D35" i="3"/>
  <c r="D30" i="3"/>
  <c r="D22" i="3"/>
  <c r="D18" i="3"/>
  <c r="G18" i="3" s="1"/>
  <c r="D20" i="3"/>
  <c r="D9" i="3"/>
  <c r="L56" i="3"/>
  <c r="L54" i="3"/>
  <c r="L46" i="3"/>
  <c r="M46" i="3" s="1"/>
  <c r="L37" i="3"/>
  <c r="M37" i="3" s="1"/>
  <c r="L35" i="3"/>
  <c r="L30" i="3"/>
  <c r="M30" i="3" s="1"/>
  <c r="L22" i="3"/>
  <c r="M22" i="3" s="1"/>
  <c r="L20" i="3"/>
  <c r="L18" i="3"/>
  <c r="L9" i="3"/>
  <c r="K56" i="3"/>
  <c r="K54" i="3"/>
  <c r="K46" i="3"/>
  <c r="K37" i="3"/>
  <c r="K35" i="3"/>
  <c r="K30" i="3"/>
  <c r="K22" i="3"/>
  <c r="K20" i="3"/>
  <c r="K18" i="3"/>
  <c r="K9" i="3"/>
  <c r="N35" i="3" l="1"/>
  <c r="G46" i="3"/>
  <c r="G30" i="3"/>
  <c r="G22" i="3"/>
  <c r="G20" i="3"/>
  <c r="G9" i="3"/>
  <c r="P25" i="3"/>
  <c r="Q25" i="3"/>
  <c r="P57" i="3" l="1"/>
  <c r="N57" i="3"/>
  <c r="M57" i="3"/>
  <c r="G56" i="3"/>
  <c r="C56" i="3"/>
  <c r="N55" i="3"/>
  <c r="Q55" i="3" s="1"/>
  <c r="M55" i="3"/>
  <c r="C54" i="3"/>
  <c r="G53" i="3"/>
  <c r="F51" i="3"/>
  <c r="P50" i="3"/>
  <c r="N50" i="3"/>
  <c r="M50" i="3"/>
  <c r="G50" i="3"/>
  <c r="F50" i="3"/>
  <c r="P49" i="3"/>
  <c r="N49" i="3"/>
  <c r="M49" i="3"/>
  <c r="G49" i="3"/>
  <c r="N48" i="3"/>
  <c r="M48" i="3"/>
  <c r="G48" i="3"/>
  <c r="P47" i="3"/>
  <c r="N47" i="3"/>
  <c r="M47" i="3"/>
  <c r="G47" i="3"/>
  <c r="C46" i="3"/>
  <c r="F46" i="3" s="1"/>
  <c r="P45" i="3"/>
  <c r="N45" i="3"/>
  <c r="M45" i="3"/>
  <c r="P44" i="3"/>
  <c r="N44" i="3"/>
  <c r="M44" i="3"/>
  <c r="C43" i="3"/>
  <c r="P42" i="3"/>
  <c r="N42" i="3"/>
  <c r="M42" i="3"/>
  <c r="P41" i="3"/>
  <c r="N41" i="3"/>
  <c r="M41" i="3"/>
  <c r="P40" i="3"/>
  <c r="N40" i="3"/>
  <c r="M40" i="3"/>
  <c r="P39" i="3"/>
  <c r="N39" i="3"/>
  <c r="M39" i="3"/>
  <c r="P38" i="3"/>
  <c r="N38" i="3"/>
  <c r="M38" i="3"/>
  <c r="C37" i="3"/>
  <c r="P36" i="3"/>
  <c r="C35" i="3"/>
  <c r="P34" i="3"/>
  <c r="N34" i="3"/>
  <c r="M34" i="3"/>
  <c r="G34" i="3"/>
  <c r="F34" i="3"/>
  <c r="P33" i="3"/>
  <c r="N33" i="3"/>
  <c r="M33" i="3"/>
  <c r="N32" i="3"/>
  <c r="M32" i="3"/>
  <c r="N31" i="3"/>
  <c r="C30" i="3"/>
  <c r="F30" i="3" s="1"/>
  <c r="P29" i="3"/>
  <c r="N28" i="3"/>
  <c r="N27" i="3"/>
  <c r="P26" i="3"/>
  <c r="N26" i="3"/>
  <c r="P24" i="3"/>
  <c r="N24" i="3"/>
  <c r="P23" i="3"/>
  <c r="Q23" i="3"/>
  <c r="C22" i="3"/>
  <c r="F22" i="3" s="1"/>
  <c r="N21" i="3"/>
  <c r="M20" i="3"/>
  <c r="C20" i="3"/>
  <c r="F20" i="3" s="1"/>
  <c r="P19" i="3"/>
  <c r="N19" i="3"/>
  <c r="M18" i="3"/>
  <c r="C18" i="3"/>
  <c r="F18" i="3" s="1"/>
  <c r="N17" i="3"/>
  <c r="P16" i="3"/>
  <c r="N16" i="3"/>
  <c r="M16" i="3"/>
  <c r="Q15" i="3"/>
  <c r="N14" i="3"/>
  <c r="P13" i="3"/>
  <c r="N13" i="3"/>
  <c r="G13" i="3"/>
  <c r="F13" i="3"/>
  <c r="P12" i="3"/>
  <c r="N12" i="3"/>
  <c r="M12" i="3"/>
  <c r="C9" i="3"/>
  <c r="F9" i="3" s="1"/>
  <c r="N18" i="3" l="1"/>
  <c r="Q19" i="3"/>
  <c r="Q18" i="3" s="1"/>
  <c r="Q14" i="3"/>
  <c r="C8" i="3"/>
  <c r="Q31" i="3"/>
  <c r="Q13" i="3"/>
  <c r="Q41" i="3"/>
  <c r="N54" i="3"/>
  <c r="Q36" i="3"/>
  <c r="N37" i="3"/>
  <c r="Q57" i="3"/>
  <c r="Q48" i="3"/>
  <c r="Q47" i="3"/>
  <c r="N46" i="3"/>
  <c r="Q44" i="3"/>
  <c r="Q42" i="3"/>
  <c r="Q40" i="3"/>
  <c r="Q33" i="3"/>
  <c r="Q27" i="3"/>
  <c r="Q26" i="3"/>
  <c r="K8" i="3"/>
  <c r="Q21" i="3"/>
  <c r="Q12" i="3"/>
  <c r="P9" i="3"/>
  <c r="N9" i="3"/>
  <c r="Q17" i="3"/>
  <c r="J8" i="3"/>
  <c r="N20" i="3"/>
  <c r="Q28" i="3"/>
  <c r="Q32" i="3"/>
  <c r="Q34" i="3"/>
  <c r="Q38" i="3"/>
  <c r="G43" i="3"/>
  <c r="Q45" i="3"/>
  <c r="Q49" i="3"/>
  <c r="F54" i="3"/>
  <c r="M54" i="3"/>
  <c r="M56" i="3"/>
  <c r="L8" i="3"/>
  <c r="P35" i="3"/>
  <c r="M9" i="3"/>
  <c r="Q16" i="3"/>
  <c r="Q24" i="3"/>
  <c r="Q29" i="3"/>
  <c r="F37" i="3"/>
  <c r="Q39" i="3"/>
  <c r="Q50" i="3"/>
  <c r="Q53" i="3"/>
  <c r="F56" i="3"/>
  <c r="G51" i="3"/>
  <c r="Q51" i="3" s="1"/>
  <c r="F43" i="3"/>
  <c r="P18" i="3"/>
  <c r="E8" i="3"/>
  <c r="D8" i="3"/>
  <c r="P30" i="3"/>
  <c r="P43" i="3"/>
  <c r="P20" i="3"/>
  <c r="N22" i="3"/>
  <c r="N30" i="3"/>
  <c r="G37" i="3"/>
  <c r="P37" i="3"/>
  <c r="N43" i="3"/>
  <c r="P46" i="3"/>
  <c r="G54" i="3"/>
  <c r="N56" i="3"/>
  <c r="Q56" i="3" s="1"/>
  <c r="P22" i="3"/>
  <c r="P56" i="3"/>
  <c r="H42" i="3" l="1"/>
  <c r="H41" i="3"/>
  <c r="H49" i="3"/>
  <c r="O49" i="3"/>
  <c r="O11" i="3"/>
  <c r="O55" i="3"/>
  <c r="O54" i="3" s="1"/>
  <c r="O29" i="3"/>
  <c r="H12" i="3"/>
  <c r="Q37" i="3"/>
  <c r="M8" i="3"/>
  <c r="N8" i="3"/>
  <c r="O31" i="3"/>
  <c r="O47" i="3"/>
  <c r="P8" i="3"/>
  <c r="H51" i="3"/>
  <c r="H31" i="3"/>
  <c r="H38" i="3"/>
  <c r="G8" i="3"/>
  <c r="F8" i="3"/>
  <c r="O41" i="3"/>
  <c r="O36" i="3"/>
  <c r="O45" i="3"/>
  <c r="O35" i="3"/>
  <c r="H25" i="3"/>
  <c r="O57" i="3"/>
  <c r="O56" i="3" s="1"/>
  <c r="O48" i="3"/>
  <c r="H14" i="3"/>
  <c r="H17" i="3"/>
  <c r="O53" i="3"/>
  <c r="O10" i="3"/>
  <c r="O52" i="3"/>
  <c r="O25" i="3"/>
  <c r="O51" i="3"/>
  <c r="H55" i="3"/>
  <c r="H52" i="3"/>
  <c r="H53" i="3"/>
  <c r="H54" i="3"/>
  <c r="H47" i="3"/>
  <c r="O19" i="3"/>
  <c r="O18" i="3" s="1"/>
  <c r="O12" i="3"/>
  <c r="O40" i="3"/>
  <c r="O34" i="3"/>
  <c r="O28" i="3"/>
  <c r="O44" i="3"/>
  <c r="O39" i="3"/>
  <c r="O17" i="3"/>
  <c r="O38" i="3"/>
  <c r="O14" i="3"/>
  <c r="H57" i="3"/>
  <c r="H56" i="3" s="1"/>
  <c r="H40" i="3"/>
  <c r="H34" i="3"/>
  <c r="H33" i="3"/>
  <c r="H36" i="3"/>
  <c r="H11" i="3"/>
  <c r="H48" i="3"/>
  <c r="H35" i="3"/>
  <c r="H18" i="3"/>
  <c r="H44" i="3"/>
  <c r="O24" i="3"/>
  <c r="O21" i="3"/>
  <c r="O20" i="3" s="1"/>
  <c r="H32" i="3"/>
  <c r="H15" i="3"/>
  <c r="Q54" i="3"/>
  <c r="Q35" i="3"/>
  <c r="H21" i="3"/>
  <c r="H20" i="3" s="1"/>
  <c r="Q46" i="3"/>
  <c r="Q43" i="3"/>
  <c r="O16" i="3"/>
  <c r="Q30" i="3"/>
  <c r="O23" i="3"/>
  <c r="O13" i="3"/>
  <c r="Q22" i="3"/>
  <c r="Q20" i="3"/>
  <c r="O50" i="3"/>
  <c r="Q9" i="3"/>
  <c r="H28" i="3"/>
  <c r="H23" i="3"/>
  <c r="H19" i="3"/>
  <c r="H10" i="3"/>
  <c r="H50" i="3"/>
  <c r="H13" i="3"/>
  <c r="H16" i="3"/>
  <c r="O9" i="3" l="1"/>
  <c r="H46" i="3"/>
  <c r="H9" i="3"/>
  <c r="Q8" i="3"/>
  <c r="H22" i="3"/>
  <c r="O46" i="3"/>
  <c r="O43" i="3"/>
  <c r="H30" i="3"/>
  <c r="H8" i="3" l="1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D49" i="8"/>
  <c r="C49" i="8"/>
  <c r="P48" i="8"/>
  <c r="N48" i="8"/>
  <c r="M48" i="8"/>
  <c r="G48" i="8"/>
  <c r="F48" i="8"/>
  <c r="L47" i="8"/>
  <c r="K47" i="8"/>
  <c r="J47" i="8"/>
  <c r="E47" i="8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L8" i="8" s="1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G13" i="8"/>
  <c r="Q13" i="8" s="1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O45" i="8" l="1"/>
  <c r="O38" i="8"/>
  <c r="C8" i="8"/>
  <c r="G47" i="8"/>
  <c r="N42" i="8"/>
  <c r="M47" i="8"/>
  <c r="E8" i="8"/>
  <c r="H39" i="8" s="1"/>
  <c r="G49" i="8"/>
  <c r="Q25" i="8"/>
  <c r="H52" i="8"/>
  <c r="H48" i="8"/>
  <c r="H47" i="8"/>
  <c r="O47" i="8"/>
  <c r="O29" i="8"/>
  <c r="J8" i="8"/>
  <c r="D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M8" i="8"/>
  <c r="G9" i="8"/>
  <c r="N9" i="8"/>
  <c r="P9" i="8"/>
  <c r="H10" i="8"/>
  <c r="H11" i="8"/>
  <c r="H12" i="8"/>
  <c r="H13" i="8"/>
  <c r="H15" i="8"/>
  <c r="O16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N8" i="8"/>
  <c r="F9" i="8"/>
  <c r="M9" i="8"/>
  <c r="O10" i="8"/>
  <c r="O12" i="8"/>
  <c r="O13" i="8"/>
  <c r="O14" i="8"/>
  <c r="O15" i="8"/>
  <c r="H16" i="8"/>
  <c r="G17" i="8"/>
  <c r="Q17" i="8" s="1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O42" i="8"/>
  <c r="O43" i="8"/>
  <c r="O44" i="8"/>
  <c r="H46" i="8"/>
  <c r="G51" i="8"/>
  <c r="Q51" i="8" s="1"/>
  <c r="H28" i="8" l="1"/>
  <c r="P8" i="8"/>
  <c r="F8" i="8"/>
  <c r="H37" i="8"/>
  <c r="H17" i="8"/>
  <c r="G8" i="8"/>
  <c r="Q8" i="8" s="1"/>
  <c r="H42" i="8"/>
  <c r="H18" i="8"/>
  <c r="H36" i="8"/>
  <c r="Q49" i="8"/>
  <c r="Q32" i="8"/>
  <c r="Q20" i="8"/>
  <c r="Q27" i="8"/>
  <c r="Q39" i="8"/>
  <c r="Q34" i="8"/>
  <c r="Q9" i="8"/>
</calcChain>
</file>

<file path=xl/sharedStrings.xml><?xml version="1.0" encoding="utf-8"?>
<sst xmlns="http://schemas.openxmlformats.org/spreadsheetml/2006/main" count="244" uniqueCount="133">
  <si>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</si>
  <si>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</si>
  <si>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</si>
  <si>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</si>
  <si>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</si>
  <si>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</si>
  <si>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</si>
  <si>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</si>
  <si>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</si>
  <si>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</si>
  <si>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</si>
  <si>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</si>
  <si>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</si>
  <si>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</si>
  <si>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</si>
  <si>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</si>
  <si>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</si>
  <si>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</si>
  <si>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</si>
  <si>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</si>
  <si>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</si>
  <si>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</si>
  <si>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</si>
  <si>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</si>
  <si>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</si>
  <si>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</si>
  <si>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</si>
  <si>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</si>
  <si>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</si>
  <si>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</si>
  <si>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</si>
  <si>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</si>
  <si>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</si>
  <si>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</si>
  <si>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</si>
  <si>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</si>
  <si>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</si>
  <si>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</si>
  <si>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</si>
  <si>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</si>
  <si>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</si>
  <si>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</si>
  <si>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</si>
  <si>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</si>
  <si>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</si>
  <si>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</si>
  <si>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</si>
  <si>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</si>
  <si>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</si>
  <si>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</si>
  <si>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</si>
  <si>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</si>
  <si>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</si>
  <si>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</si>
  <si>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</si>
  <si>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</si>
  <si>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</si>
  <si>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</si>
  <si>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</si>
  <si>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</si>
  <si>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</si>
  <si>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</si>
  <si>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</si>
  <si>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</si>
  <si>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</si>
  <si>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</si>
  <si>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</si>
  <si>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</si>
  <si>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</si>
  <si>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</si>
  <si>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</si>
  <si>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</si>
  <si>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</si>
  <si>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</si>
  <si>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</si>
  <si>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</si>
  <si>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</si>
  <si>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</si>
  <si>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</si>
  <si>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</si>
  <si>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</si>
  <si>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</si>
  <si>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</si>
  <si>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</si>
  <si>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</si>
  <si>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</si>
  <si>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</si>
  <si>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</si>
  <si>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</si>
  <si>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</si>
  <si>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</si>
  <si>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</si>
  <si>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</si>
  <si>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</si>
  <si>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</si>
  <si>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</si>
  <si>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</si>
  <si>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</si>
  <si>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</si>
  <si>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</si>
  <si>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</si>
  <si>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</si>
  <si>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</si>
  <si>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</si>
  <si>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</si>
  <si>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</si>
  <si>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</si>
  <si>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</si>
  <si>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</si>
  <si>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</si>
  <si>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</si>
  <si>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</si>
  <si>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</si>
  <si>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</si>
  <si>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</si>
  <si>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</si>
  <si>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</si>
  <si>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</si>
  <si>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</si>
  <si>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</si>
  <si>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</si>
  <si>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</si>
  <si>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</si>
  <si>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</si>
  <si>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</si>
  <si>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</si>
  <si>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</si>
  <si>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7  месяцев  2025 года в разрезе разделов, подразделов классификации расходов</t>
  </si>
  <si>
    <t>за 7  месяцев   2025 года</t>
  </si>
  <si>
    <t>в 3,8 раза</t>
  </si>
  <si>
    <t>в 21,9 раза</t>
  </si>
  <si>
    <t>в 2,2 раза</t>
  </si>
  <si>
    <t>в 6,5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</si>
</sst>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1"/>
      <c r="S1" s="1"/>
      <c r="T1" s="1"/>
      <c r="U1" s="1"/>
    </row>
    <row r="2" spans="1:21" ht="22.5" customHeight="1" x14ac:dyDescent="0.25">
      <c r="A2" s="39" t="s">
        <v>109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4" t="s">
        <v>1</v>
      </c>
      <c r="B4" s="34" t="s">
        <v>2</v>
      </c>
      <c r="C4" s="41" t="s">
        <v>110</v>
      </c>
      <c r="D4" s="42"/>
      <c r="E4" s="42"/>
      <c r="F4" s="42"/>
      <c r="G4" s="42"/>
      <c r="H4" s="43"/>
      <c r="I4" s="17"/>
      <c r="J4" s="41" t="s">
        <v>5</v>
      </c>
      <c r="K4" s="42"/>
      <c r="L4" s="42"/>
      <c r="M4" s="42"/>
      <c r="N4" s="42"/>
      <c r="O4" s="42"/>
      <c r="P4" s="42"/>
      <c r="Q4" s="43"/>
      <c r="R4" s="1"/>
      <c r="S4" s="1"/>
      <c r="T4" s="1"/>
      <c r="U4" s="1"/>
    </row>
    <row r="5" spans="1:21" ht="17.25" customHeight="1" x14ac:dyDescent="0.25">
      <c r="A5" s="40"/>
      <c r="B5" s="40"/>
      <c r="C5" s="34" t="s">
        <v>96</v>
      </c>
      <c r="D5" s="34" t="s">
        <v>99</v>
      </c>
      <c r="E5" s="34" t="s">
        <v>10</v>
      </c>
      <c r="F5" s="44" t="s">
        <v>3</v>
      </c>
      <c r="G5" s="45"/>
      <c r="H5" s="34" t="s">
        <v>4</v>
      </c>
      <c r="I5" s="18"/>
      <c r="J5" s="34" t="s">
        <v>100</v>
      </c>
      <c r="K5" s="34" t="s">
        <v>101</v>
      </c>
      <c r="L5" s="34" t="s">
        <v>9</v>
      </c>
      <c r="M5" s="36" t="s">
        <v>6</v>
      </c>
      <c r="N5" s="37"/>
      <c r="O5" s="34" t="s">
        <v>7</v>
      </c>
      <c r="P5" s="34" t="s">
        <v>8</v>
      </c>
      <c r="Q5" s="34" t="s">
        <v>102</v>
      </c>
      <c r="R5" s="1"/>
      <c r="S5" s="1"/>
      <c r="T5" s="1"/>
      <c r="U5" s="1"/>
    </row>
    <row r="6" spans="1:21" ht="63.75" x14ac:dyDescent="0.25">
      <c r="A6" s="35"/>
      <c r="B6" s="35"/>
      <c r="C6" s="35"/>
      <c r="D6" s="35"/>
      <c r="E6" s="35"/>
      <c r="F6" s="18" t="s">
        <v>97</v>
      </c>
      <c r="G6" s="18" t="s">
        <v>98</v>
      </c>
      <c r="H6" s="35"/>
      <c r="I6" s="18"/>
      <c r="J6" s="35"/>
      <c r="K6" s="35"/>
      <c r="L6" s="35"/>
      <c r="M6" s="18" t="s">
        <v>97</v>
      </c>
      <c r="N6" s="18" t="s">
        <v>98</v>
      </c>
      <c r="O6" s="35"/>
      <c r="P6" s="35"/>
      <c r="Q6" s="35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  <mergeCell ref="M5:N5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8"/>
  <sheetViews>
    <sheetView tabSelected="1" zoomScale="70" zoomScaleNormal="70" workbookViewId="0">
      <selection activeCell="O9" sqref="O9"/>
    </sheetView>
  </sheetViews>
  <sheetFormatPr defaultRowHeight="15" x14ac:dyDescent="0.25"/>
  <cols>
    <col min="1" max="1" width="34.1406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15.75" x14ac:dyDescent="0.25">
      <c r="A2" s="39" t="s">
        <v>127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4" t="s">
        <v>1</v>
      </c>
      <c r="B4" s="34" t="s">
        <v>2</v>
      </c>
      <c r="C4" s="41" t="s">
        <v>128</v>
      </c>
      <c r="D4" s="42"/>
      <c r="E4" s="42"/>
      <c r="F4" s="42"/>
      <c r="G4" s="42"/>
      <c r="H4" s="43"/>
      <c r="I4" s="17"/>
      <c r="J4" s="41" t="s">
        <v>5</v>
      </c>
      <c r="K4" s="42"/>
      <c r="L4" s="42"/>
      <c r="M4" s="42"/>
      <c r="N4" s="42"/>
      <c r="O4" s="42"/>
      <c r="P4" s="42"/>
      <c r="Q4" s="43"/>
    </row>
    <row r="5" spans="1:17" ht="25.5" customHeight="1" x14ac:dyDescent="0.25">
      <c r="A5" s="40"/>
      <c r="B5" s="40"/>
      <c r="C5" s="34" t="s">
        <v>96</v>
      </c>
      <c r="D5" s="34" t="s">
        <v>99</v>
      </c>
      <c r="E5" s="34" t="s">
        <v>10</v>
      </c>
      <c r="F5" s="44" t="s">
        <v>3</v>
      </c>
      <c r="G5" s="45"/>
      <c r="H5" s="34" t="s">
        <v>4</v>
      </c>
      <c r="I5" s="18"/>
      <c r="J5" s="34" t="s">
        <v>100</v>
      </c>
      <c r="K5" s="34" t="s">
        <v>101</v>
      </c>
      <c r="L5" s="34" t="s">
        <v>9</v>
      </c>
      <c r="M5" s="36" t="s">
        <v>6</v>
      </c>
      <c r="N5" s="37"/>
      <c r="O5" s="34" t="s">
        <v>7</v>
      </c>
      <c r="P5" s="34" t="s">
        <v>8</v>
      </c>
      <c r="Q5" s="34" t="s">
        <v>102</v>
      </c>
    </row>
    <row r="6" spans="1:17" ht="63.75" x14ac:dyDescent="0.25">
      <c r="A6" s="35"/>
      <c r="B6" s="35"/>
      <c r="C6" s="35"/>
      <c r="D6" s="35"/>
      <c r="E6" s="35"/>
      <c r="F6" s="18" t="s">
        <v>97</v>
      </c>
      <c r="G6" s="18" t="s">
        <v>98</v>
      </c>
      <c r="H6" s="35"/>
      <c r="I6" s="18"/>
      <c r="J6" s="35"/>
      <c r="K6" s="35"/>
      <c r="L6" s="35"/>
      <c r="M6" s="18" t="s">
        <v>97</v>
      </c>
      <c r="N6" s="18" t="s">
        <v>98</v>
      </c>
      <c r="O6" s="35"/>
      <c r="P6" s="35"/>
      <c r="Q6" s="35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1401098413.6599998</v>
      </c>
      <c r="E8" s="19">
        <f>SUM(E9+E18+E20+E22+E30+E37+E43+E46+E51+E54+E56+E35)</f>
        <v>650412270.13</v>
      </c>
      <c r="F8" s="19">
        <f t="shared" ref="F8:F16" si="0">E8/C8*100</f>
        <v>57.250246999700025</v>
      </c>
      <c r="G8" s="19">
        <f t="shared" ref="G8:G16" si="1">E8/D8*100</f>
        <v>46.421597782768849</v>
      </c>
      <c r="H8" s="26">
        <f>H9+H18+H20+H22+H30+H35+H37+H43+H46+H51+H54+H56</f>
        <v>100</v>
      </c>
      <c r="I8" s="19"/>
      <c r="J8" s="19">
        <f>SUM(J9+J18+J20+J22+J30+J35+J37+J43+J46+J51+J54+J56)</f>
        <v>1007827100</v>
      </c>
      <c r="K8" s="19">
        <f>SUM(K9+K18+K20+K22+K30+K35+K37+K43+K46+K51+K54+K56)</f>
        <v>1313547349.1600003</v>
      </c>
      <c r="L8" s="19">
        <f>SUM(L9+L18+L20+L22+L30+L37+L43+L46+L51+L54+L56+L35)</f>
        <v>602984263.75</v>
      </c>
      <c r="M8" s="19">
        <f t="shared" ref="M8:M14" si="2">L8/J8*100</f>
        <v>59.830129964752885</v>
      </c>
      <c r="N8" s="19">
        <f>L8/K8*100</f>
        <v>45.905026882784398</v>
      </c>
      <c r="O8" s="26">
        <f>O9+O18+O20+O22+O30+O35+O37+O43+O46+O51+O54+O56</f>
        <v>100</v>
      </c>
      <c r="P8" s="19">
        <f>E8/L8*100</f>
        <v>107.86554628889351</v>
      </c>
      <c r="Q8" s="19">
        <f>G8-N8</f>
        <v>0.51657089998445116</v>
      </c>
    </row>
    <row r="9" spans="1:17" ht="34.5" customHeight="1" x14ac:dyDescent="0.25">
      <c r="A9" s="4" t="s">
        <v>12</v>
      </c>
      <c r="B9" s="5" t="s">
        <v>13</v>
      </c>
      <c r="C9" s="20">
        <f>SUM(C10:C17)</f>
        <v>118246100</v>
      </c>
      <c r="D9" s="20">
        <f>D10+D11+D12+D13+D14+D15+D16+D17</f>
        <v>134202610.75999999</v>
      </c>
      <c r="E9" s="20">
        <f>E10+E11+E12+E13+E14+E15+E16+E17</f>
        <v>62981621.980000004</v>
      </c>
      <c r="F9" s="24">
        <f t="shared" si="0"/>
        <v>53.263170607740975</v>
      </c>
      <c r="G9" s="24">
        <f t="shared" si="1"/>
        <v>46.930250926811411</v>
      </c>
      <c r="H9" s="27">
        <f>H10+H11+H12+H13+H14+H15+H16+H17</f>
        <v>9.6833385334830258</v>
      </c>
      <c r="I9" s="20"/>
      <c r="J9" s="20">
        <f>SUM(J10:J17)</f>
        <v>94531700</v>
      </c>
      <c r="K9" s="20">
        <f>K10+K11+K12+K13+K14+K15+K16+K17</f>
        <v>105548240.98999999</v>
      </c>
      <c r="L9" s="20">
        <f>L10+L11+L12+L13+L14+L15+L16+L17</f>
        <v>52188790.329999998</v>
      </c>
      <c r="M9" s="20">
        <f t="shared" si="2"/>
        <v>55.207713740470119</v>
      </c>
      <c r="N9" s="20">
        <f>L9/K9*100</f>
        <v>49.445438256943142</v>
      </c>
      <c r="O9" s="27">
        <f>O10+O11+O12+O13+O14+O15+O16+O17-0.1</f>
        <v>8.6550833027439857</v>
      </c>
      <c r="P9" s="21">
        <f>E9/L9*100</f>
        <v>120.68036369832448</v>
      </c>
      <c r="Q9" s="20">
        <f t="shared" ref="Q9:Q17" si="3">G9-N9</f>
        <v>-2.5151873301317309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22">
        <v>4896162.0199999996</v>
      </c>
      <c r="E10" s="22">
        <v>3012774.99</v>
      </c>
      <c r="F10" s="25">
        <f t="shared" si="0"/>
        <v>115.01775177521571</v>
      </c>
      <c r="G10" s="25">
        <f t="shared" si="1"/>
        <v>61.533400604255341</v>
      </c>
      <c r="H10" s="28">
        <f>E10/E8*100</f>
        <v>0.46321004820493739</v>
      </c>
      <c r="I10" s="22"/>
      <c r="J10" s="22">
        <v>2380300</v>
      </c>
      <c r="K10" s="22">
        <v>2380300</v>
      </c>
      <c r="L10" s="22">
        <v>2335453.34</v>
      </c>
      <c r="M10" s="22">
        <f t="shared" si="2"/>
        <v>98.115924043187832</v>
      </c>
      <c r="N10" s="22">
        <f>L10/K10*100</f>
        <v>98.115924043187832</v>
      </c>
      <c r="O10" s="28">
        <f>L10/L8*100</f>
        <v>0.38731580248473768</v>
      </c>
      <c r="P10" s="23">
        <f>E10/L10*100</f>
        <v>129.00172049680089</v>
      </c>
      <c r="Q10" s="22">
        <f>G10-N10</f>
        <v>-36.58252343893249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22">
        <v>1594700</v>
      </c>
      <c r="E11" s="22">
        <v>855316.7</v>
      </c>
      <c r="F11" s="25">
        <f t="shared" si="0"/>
        <v>53.634959553521036</v>
      </c>
      <c r="G11" s="25">
        <f t="shared" si="1"/>
        <v>53.634959553521036</v>
      </c>
      <c r="H11" s="28">
        <f>E11/E8*100</f>
        <v>0.13150377680129635</v>
      </c>
      <c r="I11" s="22"/>
      <c r="J11" s="22">
        <v>1372600</v>
      </c>
      <c r="K11" s="22">
        <v>1522330</v>
      </c>
      <c r="L11" s="22">
        <v>822645.9</v>
      </c>
      <c r="M11" s="22">
        <f t="shared" si="2"/>
        <v>59.933403759288936</v>
      </c>
      <c r="N11" s="22">
        <f>L11/K11*100</f>
        <v>54.03860529582942</v>
      </c>
      <c r="O11" s="28">
        <f>L11/L8*100+0.1</f>
        <v>0.23642908272330515</v>
      </c>
      <c r="P11" s="23">
        <f>E11/L11*100</f>
        <v>103.97142926257821</v>
      </c>
      <c r="Q11" s="22">
        <f>G11-N11</f>
        <v>-0.40364574230838457</v>
      </c>
    </row>
    <row r="12" spans="1:17" ht="129" customHeight="1" x14ac:dyDescent="0.25">
      <c r="A12" s="7" t="s">
        <v>19</v>
      </c>
      <c r="B12" s="8" t="s">
        <v>18</v>
      </c>
      <c r="C12" s="22">
        <v>45869900</v>
      </c>
      <c r="D12" s="22">
        <v>54254762.979999997</v>
      </c>
      <c r="E12" s="22">
        <v>28680466.710000001</v>
      </c>
      <c r="F12" s="25">
        <f t="shared" si="0"/>
        <v>62.525679606888175</v>
      </c>
      <c r="G12" s="25">
        <f t="shared" si="1"/>
        <v>52.862578573189076</v>
      </c>
      <c r="H12" s="28">
        <f>E12/E8*100</f>
        <v>4.4095826642796183</v>
      </c>
      <c r="I12" s="22"/>
      <c r="J12" s="22">
        <v>37127500</v>
      </c>
      <c r="K12" s="22">
        <v>39647297.719999999</v>
      </c>
      <c r="L12" s="22">
        <v>22598870.050000001</v>
      </c>
      <c r="M12" s="22">
        <f t="shared" si="2"/>
        <v>60.868278365093268</v>
      </c>
      <c r="N12" s="22">
        <f t="shared" ref="N12:N16" si="4">L12/K12*100</f>
        <v>56.999773880175567</v>
      </c>
      <c r="O12" s="28">
        <f>L12/L8*100</f>
        <v>3.7478374492654414</v>
      </c>
      <c r="P12" s="23">
        <f t="shared" ref="P12" si="5">E12/L12*100</f>
        <v>126.91106522823694</v>
      </c>
      <c r="Q12" s="22">
        <f t="shared" si="3"/>
        <v>-4.1371953069864915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22">
        <v>10200</v>
      </c>
      <c r="E13" s="22">
        <v>0</v>
      </c>
      <c r="F13" s="25">
        <f t="shared" si="0"/>
        <v>0</v>
      </c>
      <c r="G13" s="25">
        <f t="shared" si="1"/>
        <v>0</v>
      </c>
      <c r="H13" s="28">
        <f>E13/E8*100</f>
        <v>0</v>
      </c>
      <c r="I13" s="22"/>
      <c r="J13" s="22">
        <v>9400</v>
      </c>
      <c r="K13" s="22">
        <v>9400</v>
      </c>
      <c r="L13" s="22">
        <v>0</v>
      </c>
      <c r="M13" s="22">
        <f t="shared" si="2"/>
        <v>0</v>
      </c>
      <c r="N13" s="22">
        <f t="shared" si="4"/>
        <v>0</v>
      </c>
      <c r="O13" s="28">
        <f>L13/L8*100</f>
        <v>0</v>
      </c>
      <c r="P13" s="23">
        <f>IFERROR(E13/L13*100,0)</f>
        <v>0</v>
      </c>
      <c r="Q13" s="22">
        <f t="shared" si="3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22">
        <v>18125700</v>
      </c>
      <c r="E14" s="22">
        <v>8151540.4699999997</v>
      </c>
      <c r="F14" s="25">
        <f t="shared" si="0"/>
        <v>44.97227952575625</v>
      </c>
      <c r="G14" s="25">
        <f t="shared" si="1"/>
        <v>44.97227952575625</v>
      </c>
      <c r="H14" s="28">
        <f>E14/E8*100</f>
        <v>1.2532882364551217</v>
      </c>
      <c r="I14" s="22"/>
      <c r="J14" s="22">
        <v>16896900</v>
      </c>
      <c r="K14" s="22">
        <v>16896900</v>
      </c>
      <c r="L14" s="22">
        <v>8341608.7199999997</v>
      </c>
      <c r="M14" s="22">
        <f>L14/J14*100</f>
        <v>49.367687090531398</v>
      </c>
      <c r="N14" s="22">
        <f t="shared" si="4"/>
        <v>49.367687090531398</v>
      </c>
      <c r="O14" s="28">
        <f>L14/L8*100</f>
        <v>1.3833874648938549</v>
      </c>
      <c r="P14" s="23">
        <f>E14/L14*100</f>
        <v>97.721443712118884</v>
      </c>
      <c r="Q14" s="22">
        <f>G14-N14</f>
        <v>-4.395407564775148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584800</v>
      </c>
      <c r="E15" s="22">
        <v>584800</v>
      </c>
      <c r="F15" s="25">
        <f t="shared" si="0"/>
        <v>100</v>
      </c>
      <c r="G15" s="25">
        <f t="shared" si="1"/>
        <v>100</v>
      </c>
      <c r="H15" s="28">
        <f>E15/E8*100</f>
        <v>8.9912202899111074E-2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8">
        <v>0</v>
      </c>
      <c r="P15" s="23">
        <v>0</v>
      </c>
      <c r="Q15" s="22">
        <f>G15-N15</f>
        <v>100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22">
        <v>2410000</v>
      </c>
      <c r="E16" s="22">
        <v>0</v>
      </c>
      <c r="F16" s="25">
        <f t="shared" si="0"/>
        <v>0</v>
      </c>
      <c r="G16" s="25">
        <f t="shared" si="1"/>
        <v>0</v>
      </c>
      <c r="H16" s="28">
        <f>E16/E8*100</f>
        <v>0</v>
      </c>
      <c r="I16" s="22"/>
      <c r="J16" s="22">
        <v>1000000</v>
      </c>
      <c r="K16" s="22">
        <v>365969.55</v>
      </c>
      <c r="L16" s="22">
        <v>0</v>
      </c>
      <c r="M16" s="22">
        <f t="shared" ref="M16:M57" si="6">L16/J16*100</f>
        <v>0</v>
      </c>
      <c r="N16" s="22">
        <f t="shared" si="4"/>
        <v>0</v>
      </c>
      <c r="O16" s="28">
        <f>L16/L8*100</f>
        <v>0</v>
      </c>
      <c r="P16" s="23">
        <f>IFERROR(E16/L16*100,0)</f>
        <v>0</v>
      </c>
      <c r="Q16" s="22">
        <f t="shared" si="3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22">
        <v>52326285.759999998</v>
      </c>
      <c r="E17" s="22">
        <v>21696723.109999999</v>
      </c>
      <c r="F17" s="25">
        <f t="shared" ref="F16:F22" si="7">E17/C17*100</f>
        <v>45.733732794563394</v>
      </c>
      <c r="G17" s="25">
        <f t="shared" ref="G17:G22" si="8">E17/D17*100</f>
        <v>41.464290451484167</v>
      </c>
      <c r="H17" s="28">
        <f>E17/E8*100</f>
        <v>3.3358416048429413</v>
      </c>
      <c r="I17" s="22"/>
      <c r="J17" s="22">
        <v>35745000</v>
      </c>
      <c r="K17" s="22">
        <v>44726043.719999999</v>
      </c>
      <c r="L17" s="22">
        <v>18090212.32</v>
      </c>
      <c r="M17" s="22">
        <f>L17/J17*100</f>
        <v>50.609070695202128</v>
      </c>
      <c r="N17" s="22">
        <f>L17/K17*100</f>
        <v>40.446708037157904</v>
      </c>
      <c r="O17" s="28">
        <f>L17/L8*100</f>
        <v>3.000113503376646</v>
      </c>
      <c r="P17" s="23">
        <f>E17/L17*100</f>
        <v>119.93625462324037</v>
      </c>
      <c r="Q17" s="22">
        <f t="shared" si="3"/>
        <v>1.0175824143262631</v>
      </c>
    </row>
    <row r="18" spans="1:17" ht="38.25" customHeight="1" x14ac:dyDescent="0.25">
      <c r="A18" s="4" t="s">
        <v>112</v>
      </c>
      <c r="B18" s="5" t="s">
        <v>114</v>
      </c>
      <c r="C18" s="20">
        <f>SUM(C19)</f>
        <v>1208100</v>
      </c>
      <c r="D18" s="20">
        <f>D19</f>
        <v>1258800</v>
      </c>
      <c r="E18" s="20">
        <f>E19</f>
        <v>694218.08</v>
      </c>
      <c r="F18" s="32">
        <f t="shared" si="7"/>
        <v>57.463627183180201</v>
      </c>
      <c r="G18" s="24">
        <f t="shared" si="8"/>
        <v>55.149196059739438</v>
      </c>
      <c r="H18" s="27">
        <f>E18/E8*100</f>
        <v>0.10673508355880869</v>
      </c>
      <c r="I18" s="20"/>
      <c r="J18" s="20">
        <f>SUM(J19)</f>
        <v>0</v>
      </c>
      <c r="K18" s="20">
        <f>K19</f>
        <v>1425400</v>
      </c>
      <c r="L18" s="20">
        <f>L19</f>
        <v>557169.97</v>
      </c>
      <c r="M18" s="20">
        <f t="shared" ref="M18:Q18" si="9">SUM(M19)</f>
        <v>0</v>
      </c>
      <c r="N18" s="20">
        <f t="shared" si="9"/>
        <v>39.088674757962679</v>
      </c>
      <c r="O18" s="27">
        <f>O19</f>
        <v>9.2402074729931116E-2</v>
      </c>
      <c r="P18" s="21">
        <f t="shared" ref="P18:P57" si="10">E18/L18*100</f>
        <v>124.5971817181748</v>
      </c>
      <c r="Q18" s="20">
        <f t="shared" si="9"/>
        <v>16.06052130177676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22">
        <v>1258800</v>
      </c>
      <c r="E19" s="22">
        <v>694218.08</v>
      </c>
      <c r="F19" s="25">
        <f t="shared" si="7"/>
        <v>57.463627183180201</v>
      </c>
      <c r="G19" s="25">
        <f t="shared" si="8"/>
        <v>55.149196059739438</v>
      </c>
      <c r="H19" s="28">
        <f>E19/E8*100</f>
        <v>0.10673508355880869</v>
      </c>
      <c r="I19" s="22"/>
      <c r="J19" s="22">
        <v>0</v>
      </c>
      <c r="K19" s="22">
        <v>1425400</v>
      </c>
      <c r="L19" s="22">
        <v>557169.97</v>
      </c>
      <c r="M19" s="22">
        <v>0</v>
      </c>
      <c r="N19" s="22">
        <f t="shared" ref="N19:N28" si="11">L19/K19*100</f>
        <v>39.088674757962679</v>
      </c>
      <c r="O19" s="28">
        <f>L19/L8*100</f>
        <v>9.2402074729931116E-2</v>
      </c>
      <c r="P19" s="23">
        <f t="shared" si="10"/>
        <v>124.5971817181748</v>
      </c>
      <c r="Q19" s="22">
        <f>G19-N19</f>
        <v>16.06052130177676</v>
      </c>
    </row>
    <row r="20" spans="1:17" ht="69" customHeight="1" x14ac:dyDescent="0.25">
      <c r="A20" s="4" t="s">
        <v>95</v>
      </c>
      <c r="B20" s="5" t="s">
        <v>28</v>
      </c>
      <c r="C20" s="20">
        <f>SUM(C21:C21)</f>
        <v>31959800</v>
      </c>
      <c r="D20" s="20">
        <f>D21</f>
        <v>33105851.719999999</v>
      </c>
      <c r="E20" s="20">
        <f>E21</f>
        <v>13239657.65</v>
      </c>
      <c r="F20" s="24">
        <f t="shared" si="7"/>
        <v>41.425971532988321</v>
      </c>
      <c r="G20" s="24">
        <f t="shared" si="8"/>
        <v>39.99189557778881</v>
      </c>
      <c r="H20" s="27">
        <f>SUM(H21:H21)</f>
        <v>2.0355793176155408</v>
      </c>
      <c r="I20" s="20"/>
      <c r="J20" s="20">
        <f>SUM(J21:J21)</f>
        <v>26383600</v>
      </c>
      <c r="K20" s="20">
        <f>K21</f>
        <v>25932886.760000002</v>
      </c>
      <c r="L20" s="20">
        <f>L21</f>
        <v>12124653.029999999</v>
      </c>
      <c r="M20" s="20">
        <f t="shared" si="6"/>
        <v>45.955263989751202</v>
      </c>
      <c r="N20" s="20">
        <f t="shared" si="11"/>
        <v>46.753965889758113</v>
      </c>
      <c r="O20" s="27">
        <f>SUM(O21:O21)</f>
        <v>2.0107743698974763</v>
      </c>
      <c r="P20" s="21">
        <f t="shared" si="10"/>
        <v>109.19617755032782</v>
      </c>
      <c r="Q20" s="20">
        <f t="shared" ref="Q20:Q57" si="12">G20-N20</f>
        <v>-6.7620703119693033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22">
        <v>33105851.719999999</v>
      </c>
      <c r="E21" s="22">
        <v>13239657.65</v>
      </c>
      <c r="F21" s="25">
        <f t="shared" si="7"/>
        <v>41.425971532988321</v>
      </c>
      <c r="G21" s="25">
        <f t="shared" si="8"/>
        <v>39.99189557778881</v>
      </c>
      <c r="H21" s="28">
        <f>E21/E8*100</f>
        <v>2.0355793176155408</v>
      </c>
      <c r="I21" s="22"/>
      <c r="J21" s="22">
        <v>26383600</v>
      </c>
      <c r="K21" s="22">
        <v>25932886.760000002</v>
      </c>
      <c r="L21" s="22">
        <v>12124653.029999999</v>
      </c>
      <c r="M21" s="22">
        <f>L21/J21*100</f>
        <v>45.955263989751202</v>
      </c>
      <c r="N21" s="22">
        <f t="shared" si="11"/>
        <v>46.753965889758113</v>
      </c>
      <c r="O21" s="28">
        <f>L21/L8*100</f>
        <v>2.0107743698974763</v>
      </c>
      <c r="P21" s="23">
        <f>E21/L21*100</f>
        <v>109.19617755032782</v>
      </c>
      <c r="Q21" s="22">
        <f t="shared" si="12"/>
        <v>-6.7620703119693033</v>
      </c>
    </row>
    <row r="22" spans="1:17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20">
        <f>D23+D24+D25+D26+D27+D28+D29</f>
        <v>85966478.060000002</v>
      </c>
      <c r="E22" s="20">
        <f>E23+E24+E25+E26+E27+E28+E29</f>
        <v>31082803.530000001</v>
      </c>
      <c r="F22" s="24">
        <f t="shared" si="7"/>
        <v>37.029465830975241</v>
      </c>
      <c r="G22" s="24">
        <f t="shared" si="8"/>
        <v>36.1568883958534</v>
      </c>
      <c r="H22" s="27">
        <f>H23+H24+H25+H26+H27+H28+H29</f>
        <v>4.7789386758935803</v>
      </c>
      <c r="I22" s="20"/>
      <c r="J22" s="20">
        <f>SUM(J23:J29)</f>
        <v>52886100</v>
      </c>
      <c r="K22" s="20">
        <f>K23+K24+K25+K26+K27+K28+K29</f>
        <v>86088207.969999999</v>
      </c>
      <c r="L22" s="20">
        <f>L23+L24+L25+L26+L27+L28+L29</f>
        <v>40502686.170000002</v>
      </c>
      <c r="M22" s="20">
        <f>L22/J22*100</f>
        <v>76.584747542359906</v>
      </c>
      <c r="N22" s="20">
        <f t="shared" si="11"/>
        <v>47.047890907561197</v>
      </c>
      <c r="O22" s="27">
        <f>O23+O24+O25+O26+O27+O28+O29</f>
        <v>6.7170386699830358</v>
      </c>
      <c r="P22" s="21">
        <f t="shared" si="10"/>
        <v>76.74257307166647</v>
      </c>
      <c r="Q22" s="20">
        <f t="shared" si="12"/>
        <v>-10.891002511707796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22">
        <v>0</v>
      </c>
      <c r="E23" s="22">
        <v>0</v>
      </c>
      <c r="F23" s="25">
        <v>0</v>
      </c>
      <c r="G23" s="25">
        <v>0</v>
      </c>
      <c r="H23" s="28">
        <f>E23/E8*100</f>
        <v>0</v>
      </c>
      <c r="I23" s="22"/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8">
        <f>L23/L8*100</f>
        <v>0</v>
      </c>
      <c r="P23" s="23">
        <f>IFERROR(E23/L23*100,0)</f>
        <v>0</v>
      </c>
      <c r="Q23" s="22">
        <f>G23-N23</f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22">
        <v>11170633.4</v>
      </c>
      <c r="E24" s="22">
        <v>6398852.8499999996</v>
      </c>
      <c r="F24" s="25">
        <f>E24/C24*100</f>
        <v>27.897149402937572</v>
      </c>
      <c r="G24" s="25">
        <f>E24/D24*100</f>
        <v>57.282811286242733</v>
      </c>
      <c r="H24" s="28">
        <f>E24/E8*100</f>
        <v>0.98381490384876047</v>
      </c>
      <c r="I24" s="22"/>
      <c r="J24" s="22">
        <v>15634600</v>
      </c>
      <c r="K24" s="22">
        <v>17854431.75</v>
      </c>
      <c r="L24" s="22">
        <v>13497638</v>
      </c>
      <c r="M24" s="22">
        <f>L24/J24*100</f>
        <v>86.331840916940621</v>
      </c>
      <c r="N24" s="22">
        <f t="shared" si="11"/>
        <v>75.598250277553632</v>
      </c>
      <c r="O24" s="28">
        <f>L24/L8*100</f>
        <v>2.2384726785500626</v>
      </c>
      <c r="P24" s="23">
        <f t="shared" ref="P24:P26" si="13">IFERROR(E24/L24*100,0)</f>
        <v>47.407204504965975</v>
      </c>
      <c r="Q24" s="22">
        <f t="shared" si="12"/>
        <v>-18.315438991310899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1763000</v>
      </c>
      <c r="E25" s="22">
        <v>63000</v>
      </c>
      <c r="F25" s="25">
        <f>E25/C25*100</f>
        <v>3.5734543391945546</v>
      </c>
      <c r="G25" s="25">
        <f>E25/D25*100</f>
        <v>3.5734543391945546</v>
      </c>
      <c r="H25" s="31">
        <f>E25/E8*100+0.1</f>
        <v>0.10968616412900821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8">
        <f>L25/L8*100</f>
        <v>0</v>
      </c>
      <c r="P25" s="23">
        <f t="shared" si="13"/>
        <v>0</v>
      </c>
      <c r="Q25" s="22">
        <f t="shared" si="12"/>
        <v>3.5734543391945546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22">
        <v>17661725.039999999</v>
      </c>
      <c r="E26" s="22">
        <v>9573724.0500000007</v>
      </c>
      <c r="F26" s="25">
        <f t="shared" ref="F26:F33" si="14">E26/C26*100</f>
        <v>59.897919403881531</v>
      </c>
      <c r="G26" s="25">
        <f t="shared" ref="G26:G33" si="15">E26/D26*100</f>
        <v>54.206053079852502</v>
      </c>
      <c r="H26" s="28">
        <f>E26/E8*100-0.1</f>
        <v>1.3719470233989388</v>
      </c>
      <c r="I26" s="22"/>
      <c r="J26" s="22">
        <v>13818200</v>
      </c>
      <c r="K26" s="22">
        <v>15067022.35</v>
      </c>
      <c r="L26" s="22">
        <v>8161940.4800000004</v>
      </c>
      <c r="M26" s="22">
        <f>L26/J26*100</f>
        <v>59.06659680710947</v>
      </c>
      <c r="N26" s="22">
        <f t="shared" si="11"/>
        <v>54.170892498875197</v>
      </c>
      <c r="O26" s="28">
        <f>L26/L8*100</f>
        <v>1.3535909592798225</v>
      </c>
      <c r="P26" s="23">
        <f t="shared" si="13"/>
        <v>117.29715590868901</v>
      </c>
      <c r="Q26" s="22">
        <f t="shared" si="12"/>
        <v>3.5160580977304789E-2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22">
        <v>49517362.960000001</v>
      </c>
      <c r="E27" s="22">
        <v>11821174.4</v>
      </c>
      <c r="F27" s="25">
        <f t="shared" si="14"/>
        <v>32.55371381089131</v>
      </c>
      <c r="G27" s="25">
        <f t="shared" si="15"/>
        <v>23.872786621430375</v>
      </c>
      <c r="H27" s="28">
        <f>E27/E8*100</f>
        <v>1.8174894513655571</v>
      </c>
      <c r="I27" s="22"/>
      <c r="J27" s="22">
        <v>18638000</v>
      </c>
      <c r="K27" s="22">
        <v>46874186.009999998</v>
      </c>
      <c r="L27" s="22">
        <v>16438980.4</v>
      </c>
      <c r="M27" s="22">
        <f>L27/J27*100</f>
        <v>88.201418607146692</v>
      </c>
      <c r="N27" s="22">
        <f t="shared" si="11"/>
        <v>35.070433855625694</v>
      </c>
      <c r="O27" s="28">
        <f>L27/L8*100</f>
        <v>2.7262702176943834</v>
      </c>
      <c r="P27" s="23">
        <f>IFERROR(E27/L27*100,0)</f>
        <v>71.909413554626539</v>
      </c>
      <c r="Q27" s="22">
        <f t="shared" si="12"/>
        <v>-11.197647234195319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22">
        <v>2110056.66</v>
      </c>
      <c r="E28" s="22">
        <v>1227382.23</v>
      </c>
      <c r="F28" s="25">
        <f t="shared" si="14"/>
        <v>99.102319741622921</v>
      </c>
      <c r="G28" s="25">
        <f t="shared" si="15"/>
        <v>58.16821193796757</v>
      </c>
      <c r="H28" s="28">
        <f>E28/E8*100</f>
        <v>0.18870834490171581</v>
      </c>
      <c r="I28" s="22"/>
      <c r="J28" s="22">
        <v>1621600</v>
      </c>
      <c r="K28" s="22">
        <v>2404222</v>
      </c>
      <c r="L28" s="22">
        <v>570431.43000000005</v>
      </c>
      <c r="M28" s="22">
        <f>L28/J28*100</f>
        <v>35.177073877651708</v>
      </c>
      <c r="N28" s="22">
        <f t="shared" si="11"/>
        <v>23.726237843260733</v>
      </c>
      <c r="O28" s="28">
        <f>L28/L8*100</f>
        <v>9.4601379222145593E-2</v>
      </c>
      <c r="P28" s="23" t="s">
        <v>131</v>
      </c>
      <c r="Q28" s="22">
        <f t="shared" si="12"/>
        <v>34.441974094706836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22">
        <v>3743700</v>
      </c>
      <c r="E29" s="22">
        <v>1998670</v>
      </c>
      <c r="F29" s="25">
        <f t="shared" si="14"/>
        <v>35.029356608303971</v>
      </c>
      <c r="G29" s="25">
        <f t="shared" si="15"/>
        <v>53.387557763709701</v>
      </c>
      <c r="H29" s="28">
        <f>E29/E8*100</f>
        <v>0.30729278824960043</v>
      </c>
      <c r="I29" s="22"/>
      <c r="J29" s="22">
        <v>3173700</v>
      </c>
      <c r="K29" s="22">
        <v>3888345.86</v>
      </c>
      <c r="L29" s="22">
        <v>1833695.86</v>
      </c>
      <c r="M29" s="22">
        <f>L29/J29*100</f>
        <v>57.777857390427577</v>
      </c>
      <c r="N29" s="22">
        <f>L29/K29*100</f>
        <v>47.158764318357221</v>
      </c>
      <c r="O29" s="28">
        <f>L29/L8*100</f>
        <v>0.30410343523662148</v>
      </c>
      <c r="P29" s="23">
        <f t="shared" si="10"/>
        <v>108.99681040889735</v>
      </c>
      <c r="Q29" s="22">
        <f t="shared" si="12"/>
        <v>6.2287934453524798</v>
      </c>
    </row>
    <row r="30" spans="1:17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20">
        <f>D31+D32+D33+D34</f>
        <v>340791513.04000002</v>
      </c>
      <c r="E30" s="20">
        <f>E31+E32+E33+E34</f>
        <v>104589086.40000001</v>
      </c>
      <c r="F30" s="24">
        <f t="shared" si="14"/>
        <v>71.139856089630811</v>
      </c>
      <c r="G30" s="24">
        <f t="shared" si="15"/>
        <v>30.690050191397805</v>
      </c>
      <c r="H30" s="27">
        <f>H31+H32+H33+H34</f>
        <v>16.080429475768568</v>
      </c>
      <c r="I30" s="20"/>
      <c r="J30" s="20">
        <f>SUM(J31:J34)</f>
        <v>187837900</v>
      </c>
      <c r="K30" s="20">
        <f>K31+K32+K33+K34</f>
        <v>332373784.59000003</v>
      </c>
      <c r="L30" s="20">
        <f>L31+L32+L33+L34</f>
        <v>82283189.950000003</v>
      </c>
      <c r="M30" s="20">
        <f>L30/J30*100</f>
        <v>43.805424757197564</v>
      </c>
      <c r="N30" s="20">
        <f>L30/K30*100</f>
        <v>24.756221388368672</v>
      </c>
      <c r="O30" s="27">
        <f>O31+O32+O33+O34</f>
        <v>13.64599292165193</v>
      </c>
      <c r="P30" s="21">
        <f t="shared" si="10"/>
        <v>127.10869190117002</v>
      </c>
      <c r="Q30" s="20">
        <f t="shared" si="12"/>
        <v>5.9338288030291331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22">
        <v>10447064.970000001</v>
      </c>
      <c r="E31" s="22">
        <v>1904248.61</v>
      </c>
      <c r="F31" s="25">
        <f t="shared" si="14"/>
        <v>5.0177035672690291</v>
      </c>
      <c r="G31" s="25">
        <f t="shared" si="15"/>
        <v>18.227594213956536</v>
      </c>
      <c r="H31" s="28">
        <f>E31/E8*100</f>
        <v>0.29277562823644021</v>
      </c>
      <c r="I31" s="22"/>
      <c r="J31" s="22">
        <v>1080600</v>
      </c>
      <c r="K31" s="22">
        <v>27124103.079999998</v>
      </c>
      <c r="L31" s="22">
        <v>23693858.16</v>
      </c>
      <c r="M31" s="22" t="s">
        <v>130</v>
      </c>
      <c r="N31" s="22">
        <f>L31/K31*100</f>
        <v>87.353517608000487</v>
      </c>
      <c r="O31" s="28">
        <f>L31/L8*100</f>
        <v>3.9294322562659088</v>
      </c>
      <c r="P31" s="23">
        <f>IFERROR(E31/L31*100,0)</f>
        <v>8.0368870157868795</v>
      </c>
      <c r="Q31" s="22">
        <f t="shared" si="12"/>
        <v>-69.125923394043951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22">
        <v>223263915.36000001</v>
      </c>
      <c r="E32" s="22">
        <v>47687892.979999997</v>
      </c>
      <c r="F32" s="25" t="s">
        <v>129</v>
      </c>
      <c r="G32" s="25">
        <f t="shared" si="15"/>
        <v>21.359426982683726</v>
      </c>
      <c r="H32" s="28">
        <f>E32/E8*100</f>
        <v>7.3319485455691762</v>
      </c>
      <c r="I32" s="22"/>
      <c r="J32" s="22">
        <v>108476300</v>
      </c>
      <c r="K32" s="22">
        <v>213079338.72</v>
      </c>
      <c r="L32" s="22">
        <v>7323827.1399999997</v>
      </c>
      <c r="M32" s="22">
        <f t="shared" si="6"/>
        <v>6.7515458584040937</v>
      </c>
      <c r="N32" s="22">
        <f t="shared" ref="N32:N36" si="16">L32/K32*100</f>
        <v>3.4371362254056841</v>
      </c>
      <c r="O32" s="28">
        <f>L32/L8*100</f>
        <v>1.2145967283545052</v>
      </c>
      <c r="P32" s="23" t="s">
        <v>132</v>
      </c>
      <c r="Q32" s="22">
        <f t="shared" si="12"/>
        <v>17.922290757278041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22">
        <v>107076732.70999999</v>
      </c>
      <c r="E33" s="22">
        <v>54996944.810000002</v>
      </c>
      <c r="F33" s="25">
        <f t="shared" si="14"/>
        <v>56.913228100010471</v>
      </c>
      <c r="G33" s="25">
        <f t="shared" si="15"/>
        <v>51.362180576568704</v>
      </c>
      <c r="H33" s="28">
        <f>E33/E8*100</f>
        <v>8.4557053019629507</v>
      </c>
      <c r="I33" s="22"/>
      <c r="J33" s="22">
        <v>78277500</v>
      </c>
      <c r="K33" s="22">
        <v>92166842.790000007</v>
      </c>
      <c r="L33" s="22">
        <v>51265504.649999999</v>
      </c>
      <c r="M33" s="22">
        <f>L33/J33*100</f>
        <v>65.492005557152439</v>
      </c>
      <c r="N33" s="22">
        <f t="shared" si="16"/>
        <v>55.622502733230483</v>
      </c>
      <c r="O33" s="28">
        <f>L33/L8*100</f>
        <v>8.5019639370315154</v>
      </c>
      <c r="P33" s="23">
        <f t="shared" ref="P33:P36" si="17">IFERROR(E33/L33*100,0)</f>
        <v>107.27865683850241</v>
      </c>
      <c r="Q33" s="22">
        <f t="shared" si="12"/>
        <v>-4.260322156661779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22">
        <v>3800</v>
      </c>
      <c r="E34" s="22">
        <v>0</v>
      </c>
      <c r="F34" s="25">
        <f t="shared" ref="F34:F56" si="18">E34/C34*100</f>
        <v>0</v>
      </c>
      <c r="G34" s="25">
        <f t="shared" ref="G34" si="19">E34/D34*100</f>
        <v>0</v>
      </c>
      <c r="H34" s="28">
        <f>E34/E8*100</f>
        <v>0</v>
      </c>
      <c r="I34" s="22"/>
      <c r="J34" s="22">
        <v>3500</v>
      </c>
      <c r="K34" s="22">
        <v>3500</v>
      </c>
      <c r="L34" s="22">
        <v>0</v>
      </c>
      <c r="M34" s="22">
        <f>L34/J34*100</f>
        <v>0</v>
      </c>
      <c r="N34" s="22">
        <f t="shared" si="16"/>
        <v>0</v>
      </c>
      <c r="O34" s="28">
        <f>L34/L8*100</f>
        <v>0</v>
      </c>
      <c r="P34" s="23">
        <f t="shared" si="17"/>
        <v>0</v>
      </c>
      <c r="Q34" s="22">
        <f t="shared" si="12"/>
        <v>0</v>
      </c>
    </row>
    <row r="35" spans="1:17" ht="45" customHeight="1" x14ac:dyDescent="0.25">
      <c r="A35" s="4" t="s">
        <v>117</v>
      </c>
      <c r="B35" s="5" t="s">
        <v>58</v>
      </c>
      <c r="C35" s="20">
        <f>SUM(C36)</f>
        <v>0</v>
      </c>
      <c r="D35" s="20">
        <f>D36</f>
        <v>0</v>
      </c>
      <c r="E35" s="20">
        <v>0</v>
      </c>
      <c r="F35" s="24">
        <v>0</v>
      </c>
      <c r="G35" s="24">
        <v>0</v>
      </c>
      <c r="H35" s="29">
        <f>E35/E8*100</f>
        <v>0</v>
      </c>
      <c r="I35" s="20"/>
      <c r="J35" s="20">
        <f>SUM(J36)</f>
        <v>0</v>
      </c>
      <c r="K35" s="20">
        <f>K36</f>
        <v>1626390.2</v>
      </c>
      <c r="L35" s="20">
        <f>L36</f>
        <v>419999.16</v>
      </c>
      <c r="M35" s="20">
        <v>0</v>
      </c>
      <c r="N35" s="20">
        <f t="shared" si="16"/>
        <v>25.824009515059792</v>
      </c>
      <c r="O35" s="27">
        <f>L35/L8*100</f>
        <v>6.965341970750559E-2</v>
      </c>
      <c r="P35" s="21">
        <f t="shared" si="17"/>
        <v>0</v>
      </c>
      <c r="Q35" s="20">
        <f t="shared" si="12"/>
        <v>-25.824009515059792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22">
        <v>0</v>
      </c>
      <c r="E36" s="22">
        <v>0</v>
      </c>
      <c r="F36" s="25">
        <v>0</v>
      </c>
      <c r="G36" s="25">
        <v>0</v>
      </c>
      <c r="H36" s="28">
        <f>E36/E8*100</f>
        <v>0</v>
      </c>
      <c r="I36" s="22"/>
      <c r="J36" s="22">
        <v>0</v>
      </c>
      <c r="K36" s="22">
        <v>1626390.2</v>
      </c>
      <c r="L36" s="22">
        <v>419999.16</v>
      </c>
      <c r="M36" s="22">
        <v>0</v>
      </c>
      <c r="N36" s="22">
        <f t="shared" si="16"/>
        <v>25.824009515059792</v>
      </c>
      <c r="O36" s="28">
        <f>L36/L8*100</f>
        <v>6.965341970750559E-2</v>
      </c>
      <c r="P36" s="23">
        <f t="shared" si="17"/>
        <v>0</v>
      </c>
      <c r="Q36" s="22">
        <f t="shared" si="12"/>
        <v>-25.824009515059792</v>
      </c>
    </row>
    <row r="37" spans="1:17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20">
        <f>D38+D39+D40+D41+D42</f>
        <v>539357457.62</v>
      </c>
      <c r="E37" s="20">
        <f>E38+E39+E40+E42+E41</f>
        <v>299758337.19999999</v>
      </c>
      <c r="F37" s="24">
        <f t="shared" si="18"/>
        <v>57.611869534364722</v>
      </c>
      <c r="G37" s="24">
        <f t="shared" ref="G37:G47" si="20">E37/D37*100</f>
        <v>55.576933806149817</v>
      </c>
      <c r="H37" s="27">
        <f>H38+H39+H40+H41+H42</f>
        <v>46.087435764409292</v>
      </c>
      <c r="I37" s="20"/>
      <c r="J37" s="20">
        <f>SUM(J38:J42)</f>
        <v>457445692</v>
      </c>
      <c r="K37" s="20">
        <f>K38+K39+K40+K41+K42</f>
        <v>546257412.75</v>
      </c>
      <c r="L37" s="20">
        <f>L38+L39+L40+L41+L42</f>
        <v>302033730.17000002</v>
      </c>
      <c r="M37" s="20">
        <f>L37/J37*100</f>
        <v>66.026139376125116</v>
      </c>
      <c r="N37" s="20">
        <f>L37/K37*100</f>
        <v>55.291465730320198</v>
      </c>
      <c r="O37" s="27">
        <f>O38+O39+O40+O41+O42-0.1</f>
        <v>49.989819640007141</v>
      </c>
      <c r="P37" s="21">
        <f t="shared" si="10"/>
        <v>99.246642761151435</v>
      </c>
      <c r="Q37" s="20">
        <f t="shared" si="12"/>
        <v>0.28546807582961975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22">
        <v>150522945.31999999</v>
      </c>
      <c r="E38" s="22">
        <v>83491389.5</v>
      </c>
      <c r="F38" s="25">
        <f>E38/C38*100</f>
        <v>54.896656122512631</v>
      </c>
      <c r="G38" s="25">
        <f t="shared" si="20"/>
        <v>55.467549696495666</v>
      </c>
      <c r="H38" s="31">
        <f>E38/E8*100</f>
        <v>12.836687334221464</v>
      </c>
      <c r="I38" s="22"/>
      <c r="J38" s="22">
        <v>126563522</v>
      </c>
      <c r="K38" s="22">
        <v>133685228.7</v>
      </c>
      <c r="L38" s="22">
        <v>76210237.379999995</v>
      </c>
      <c r="M38" s="22">
        <f t="shared" ref="M38:M42" si="21">L38/J38*100</f>
        <v>60.215009961559062</v>
      </c>
      <c r="N38" s="22">
        <f>L38/K38*100</f>
        <v>57.007223700848556</v>
      </c>
      <c r="O38" s="28">
        <f>L38/L8*100</f>
        <v>12.63884349253882</v>
      </c>
      <c r="P38" s="23">
        <f t="shared" si="10"/>
        <v>109.55403416957577</v>
      </c>
      <c r="Q38" s="22">
        <f t="shared" si="12"/>
        <v>-1.5396740043528894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22">
        <v>286953785.67000002</v>
      </c>
      <c r="E39" s="22">
        <v>164501072.36000001</v>
      </c>
      <c r="F39" s="25">
        <f>E39/C39*100</f>
        <v>60.951451347972032</v>
      </c>
      <c r="G39" s="25">
        <f t="shared" si="20"/>
        <v>57.326677874596164</v>
      </c>
      <c r="H39" s="31">
        <f>E39/E8*100</f>
        <v>25.291815655187538</v>
      </c>
      <c r="I39" s="22"/>
      <c r="J39" s="22">
        <v>238912677</v>
      </c>
      <c r="K39" s="22">
        <v>310807513.25</v>
      </c>
      <c r="L39" s="22">
        <v>170108045.90000001</v>
      </c>
      <c r="M39" s="22">
        <f t="shared" si="21"/>
        <v>71.200929157894791</v>
      </c>
      <c r="N39" s="22">
        <f t="shared" ref="N39:N42" si="22">L39/K39*100</f>
        <v>54.730995438701804</v>
      </c>
      <c r="O39" s="28">
        <f>L39/L8*100</f>
        <v>28.211025747518935</v>
      </c>
      <c r="P39" s="23">
        <f t="shared" si="10"/>
        <v>96.703875169257941</v>
      </c>
      <c r="Q39" s="22">
        <f t="shared" si="12"/>
        <v>2.5956824358943607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22">
        <v>25652973.260000002</v>
      </c>
      <c r="E40" s="22">
        <v>15334878.24</v>
      </c>
      <c r="F40" s="25">
        <f>E40/C40*100</f>
        <v>58.395367997698131</v>
      </c>
      <c r="G40" s="25">
        <f t="shared" si="20"/>
        <v>59.778171070373617</v>
      </c>
      <c r="H40" s="31">
        <f>E40/E8*100</f>
        <v>2.3577166274761341</v>
      </c>
      <c r="I40" s="22"/>
      <c r="J40" s="22">
        <v>25914692</v>
      </c>
      <c r="K40" s="22">
        <v>29986930</v>
      </c>
      <c r="L40" s="22">
        <v>17111813.359999999</v>
      </c>
      <c r="M40" s="22">
        <f t="shared" si="21"/>
        <v>66.03132061148942</v>
      </c>
      <c r="N40" s="22">
        <f t="shared" si="22"/>
        <v>57.064238853393789</v>
      </c>
      <c r="O40" s="28">
        <f>L40/L8*100</f>
        <v>2.8378540517094879</v>
      </c>
      <c r="P40" s="23">
        <f t="shared" si="10"/>
        <v>89.615740409174265</v>
      </c>
      <c r="Q40" s="22">
        <f t="shared" si="12"/>
        <v>2.7139322169798277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22">
        <v>942600</v>
      </c>
      <c r="E41" s="22">
        <v>694807.09</v>
      </c>
      <c r="F41" s="25">
        <f>E41/C41*100</f>
        <v>73.711764269043073</v>
      </c>
      <c r="G41" s="25">
        <f t="shared" si="20"/>
        <v>73.711764269043073</v>
      </c>
      <c r="H41" s="31">
        <f>E41/E8*100</f>
        <v>0.10682564304346942</v>
      </c>
      <c r="I41" s="22"/>
      <c r="J41" s="22">
        <v>761300</v>
      </c>
      <c r="K41" s="22">
        <v>901911</v>
      </c>
      <c r="L41" s="22">
        <v>629498.77</v>
      </c>
      <c r="M41" s="22">
        <f t="shared" si="21"/>
        <v>82.687346643898593</v>
      </c>
      <c r="N41" s="22">
        <f t="shared" si="22"/>
        <v>69.796107376448461</v>
      </c>
      <c r="O41" s="28">
        <f>L41/L8*100</f>
        <v>0.10439721363292376</v>
      </c>
      <c r="P41" s="23">
        <f>IFERROR(E41/L41*100,0)</f>
        <v>110.37465410774352</v>
      </c>
      <c r="Q41" s="22">
        <f t="shared" si="12"/>
        <v>3.9156568925946118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22">
        <v>75285153.370000005</v>
      </c>
      <c r="E42" s="22">
        <v>35736190.009999998</v>
      </c>
      <c r="F42" s="25">
        <f>E42/C42*100</f>
        <v>50.24311601548451</v>
      </c>
      <c r="G42" s="25">
        <f t="shared" si="20"/>
        <v>47.46777871909115</v>
      </c>
      <c r="H42" s="31">
        <f>E42/E8*100</f>
        <v>5.4943905044806876</v>
      </c>
      <c r="I42" s="22"/>
      <c r="J42" s="22">
        <v>65293501</v>
      </c>
      <c r="K42" s="22">
        <v>70875829.799999997</v>
      </c>
      <c r="L42" s="22">
        <v>37974134.759999998</v>
      </c>
      <c r="M42" s="22">
        <f t="shared" si="21"/>
        <v>58.159134030812652</v>
      </c>
      <c r="N42" s="22">
        <f t="shared" si="22"/>
        <v>53.57839882391049</v>
      </c>
      <c r="O42" s="28">
        <f>L42/L8*100</f>
        <v>6.2976991346069768</v>
      </c>
      <c r="P42" s="23">
        <f t="shared" si="10"/>
        <v>94.106660325129155</v>
      </c>
      <c r="Q42" s="22">
        <f t="shared" si="12"/>
        <v>-6.1106201048193398</v>
      </c>
    </row>
    <row r="43" spans="1:17" ht="33" customHeight="1" x14ac:dyDescent="0.25">
      <c r="A43" s="4" t="s">
        <v>72</v>
      </c>
      <c r="B43" s="5" t="s">
        <v>71</v>
      </c>
      <c r="C43" s="20">
        <f>SUM(C44:C45)</f>
        <v>108881564</v>
      </c>
      <c r="D43" s="20">
        <f>D44+D45</f>
        <v>137112835.24000001</v>
      </c>
      <c r="E43" s="20">
        <f>E44+E45</f>
        <v>74089119.789999992</v>
      </c>
      <c r="F43" s="24">
        <f t="shared" si="18"/>
        <v>68.045605764810645</v>
      </c>
      <c r="G43" s="24">
        <f t="shared" si="20"/>
        <v>54.035145331445911</v>
      </c>
      <c r="H43" s="27">
        <f>H44+H45</f>
        <v>11.391101181899838</v>
      </c>
      <c r="I43" s="20"/>
      <c r="J43" s="20">
        <f>SUM(J44:J45)</f>
        <v>95087508</v>
      </c>
      <c r="K43" s="20">
        <f>K44+K45</f>
        <v>107709067.89</v>
      </c>
      <c r="L43" s="20">
        <f>L44+L45</f>
        <v>61765138.689999998</v>
      </c>
      <c r="M43" s="20">
        <f>L43/J43*100</f>
        <v>64.95610200448202</v>
      </c>
      <c r="N43" s="20">
        <f>L43/K43*100</f>
        <v>57.344418534081889</v>
      </c>
      <c r="O43" s="27">
        <f>O44+O45</f>
        <v>10.24324222092935</v>
      </c>
      <c r="P43" s="21">
        <f t="shared" si="10"/>
        <v>119.9529724394439</v>
      </c>
      <c r="Q43" s="20">
        <f t="shared" si="12"/>
        <v>-3.3092732026359784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22">
        <v>100602295.23999999</v>
      </c>
      <c r="E44" s="22">
        <v>55180917.390000001</v>
      </c>
      <c r="F44" s="25">
        <f t="shared" ref="F44:F49" si="23">E44/C44*100</f>
        <v>75.496533168723161</v>
      </c>
      <c r="G44" s="25">
        <f t="shared" si="20"/>
        <v>54.850555107474108</v>
      </c>
      <c r="H44" s="28">
        <f>E44/E8*100</f>
        <v>8.483990835377508</v>
      </c>
      <c r="I44" s="22"/>
      <c r="J44" s="22">
        <v>66228908</v>
      </c>
      <c r="K44" s="22">
        <v>78760467.890000001</v>
      </c>
      <c r="L44" s="22">
        <v>45927730.82</v>
      </c>
      <c r="M44" s="22">
        <f t="shared" si="6"/>
        <v>69.346954686313111</v>
      </c>
      <c r="N44" s="22">
        <f>L44/K44*100</f>
        <v>58.31317671213494</v>
      </c>
      <c r="O44" s="28">
        <f>L44/L8*100</f>
        <v>7.616737878758614</v>
      </c>
      <c r="P44" s="23">
        <f t="shared" si="10"/>
        <v>120.14727574124029</v>
      </c>
      <c r="Q44" s="22">
        <f t="shared" si="12"/>
        <v>-3.462621604660832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22">
        <v>36510540</v>
      </c>
      <c r="E45" s="22">
        <v>18908202.399999999</v>
      </c>
      <c r="F45" s="25">
        <f t="shared" si="23"/>
        <v>52.829636583600859</v>
      </c>
      <c r="G45" s="25">
        <f t="shared" si="20"/>
        <v>51.78833947676479</v>
      </c>
      <c r="H45" s="28">
        <f>E45/E8*100</f>
        <v>2.9071103465223307</v>
      </c>
      <c r="I45" s="22"/>
      <c r="J45" s="22">
        <v>28858600</v>
      </c>
      <c r="K45" s="22">
        <v>28948600</v>
      </c>
      <c r="L45" s="22">
        <v>15837407.869999999</v>
      </c>
      <c r="M45" s="22">
        <f t="shared" si="6"/>
        <v>54.879335345442946</v>
      </c>
      <c r="N45" s="22">
        <f>L45/K45*100</f>
        <v>54.708717761826129</v>
      </c>
      <c r="O45" s="28">
        <f>L45/L8*100</f>
        <v>2.6265043421707368</v>
      </c>
      <c r="P45" s="23">
        <f t="shared" si="10"/>
        <v>119.38950209028114</v>
      </c>
      <c r="Q45" s="22">
        <f t="shared" si="12"/>
        <v>-2.9203782850613393</v>
      </c>
    </row>
    <row r="46" spans="1:17" ht="31.5" customHeight="1" x14ac:dyDescent="0.25">
      <c r="A46" s="4" t="s">
        <v>77</v>
      </c>
      <c r="B46" s="5" t="s">
        <v>78</v>
      </c>
      <c r="C46" s="20">
        <f>SUM(C47:C50)</f>
        <v>20987600</v>
      </c>
      <c r="D46" s="20">
        <f>D47+D48+D49+D50</f>
        <v>19940963.119999997</v>
      </c>
      <c r="E46" s="20">
        <f>E47+E48+E49+E50</f>
        <v>11126189.949999999</v>
      </c>
      <c r="F46" s="24">
        <f t="shared" si="23"/>
        <v>53.01315991347272</v>
      </c>
      <c r="G46" s="24">
        <f t="shared" si="20"/>
        <v>55.795649804100336</v>
      </c>
      <c r="H46" s="27">
        <f>H47+H48+H49+H50+0.1</f>
        <v>1.7106365394638348</v>
      </c>
      <c r="I46" s="20"/>
      <c r="J46" s="20">
        <f>SUM(J47:J50)</f>
        <v>16111700</v>
      </c>
      <c r="K46" s="20">
        <f>K47+K48+K49+K50</f>
        <v>14982034.59</v>
      </c>
      <c r="L46" s="20">
        <f>L47+L48+L49+L50</f>
        <v>8926421.2400000002</v>
      </c>
      <c r="M46" s="20">
        <f>L46/J46*100</f>
        <v>55.403348125896088</v>
      </c>
      <c r="N46" s="20">
        <f>L46/K46*100</f>
        <v>59.580834541378536</v>
      </c>
      <c r="O46" s="27">
        <f>O47+O48+O49+O50</f>
        <v>1.4803738300707852</v>
      </c>
      <c r="P46" s="21">
        <f t="shared" si="10"/>
        <v>124.64334418974832</v>
      </c>
      <c r="Q46" s="20">
        <f t="shared" si="12"/>
        <v>-3.7851847372782004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22">
        <v>3300500</v>
      </c>
      <c r="E47" s="22">
        <v>2286500.5</v>
      </c>
      <c r="F47" s="25">
        <f t="shared" si="23"/>
        <v>69.27739736403575</v>
      </c>
      <c r="G47" s="25">
        <f t="shared" si="20"/>
        <v>69.27739736403575</v>
      </c>
      <c r="H47" s="28">
        <f>E47/E8*100</f>
        <v>0.35154633530252893</v>
      </c>
      <c r="I47" s="22"/>
      <c r="J47" s="22">
        <v>3241700</v>
      </c>
      <c r="K47" s="22">
        <v>3241700</v>
      </c>
      <c r="L47" s="22">
        <v>1759259.63</v>
      </c>
      <c r="M47" s="22">
        <f t="shared" si="6"/>
        <v>54.269661905790166</v>
      </c>
      <c r="N47" s="22">
        <f>L47/K47*100</f>
        <v>54.269661905790166</v>
      </c>
      <c r="O47" s="28">
        <f>L47/L8*100</f>
        <v>0.29175879633392837</v>
      </c>
      <c r="P47" s="23">
        <f t="shared" si="10"/>
        <v>129.9694747159065</v>
      </c>
      <c r="Q47" s="22">
        <f t="shared" si="12"/>
        <v>15.007735458245584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22">
        <v>396700</v>
      </c>
      <c r="E48" s="22">
        <v>2042.13</v>
      </c>
      <c r="F48" s="25">
        <f t="shared" si="23"/>
        <v>0.51477943029997486</v>
      </c>
      <c r="G48" s="25">
        <f t="shared" ref="G48:G56" si="24">E48/D48*100</f>
        <v>0.51477943029997486</v>
      </c>
      <c r="H48" s="28">
        <f>E48/E8*100</f>
        <v>3.1397470401224641E-4</v>
      </c>
      <c r="I48" s="22"/>
      <c r="J48" s="22">
        <v>251700</v>
      </c>
      <c r="K48" s="22">
        <v>251700</v>
      </c>
      <c r="L48" s="22">
        <v>48809.67</v>
      </c>
      <c r="M48" s="22">
        <f t="shared" si="6"/>
        <v>19.392002383790224</v>
      </c>
      <c r="N48" s="22">
        <f t="shared" ref="N48:N57" si="25">L48/K48*100</f>
        <v>19.392002383790224</v>
      </c>
      <c r="O48" s="28">
        <f>L48/L8*100+0.1</f>
        <v>0.10809468388054597</v>
      </c>
      <c r="P48" s="23">
        <f>E48/L48*100</f>
        <v>4.1838635663793671</v>
      </c>
      <c r="Q48" s="22">
        <f t="shared" si="12"/>
        <v>-18.87722295349025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22">
        <v>16215763.119999999</v>
      </c>
      <c r="E49" s="22">
        <v>8837647.3200000003</v>
      </c>
      <c r="F49" s="25">
        <f t="shared" si="23"/>
        <v>51.19593637037724</v>
      </c>
      <c r="G49" s="25">
        <f t="shared" si="24"/>
        <v>54.500347930588177</v>
      </c>
      <c r="H49" s="28">
        <f>E49/E8*100-0.1</f>
        <v>1.2587762294572935</v>
      </c>
      <c r="I49" s="22"/>
      <c r="J49" s="22">
        <v>12591500</v>
      </c>
      <c r="K49" s="22">
        <v>11461834.59</v>
      </c>
      <c r="L49" s="22">
        <v>7118351.9400000004</v>
      </c>
      <c r="M49" s="22">
        <f t="shared" si="6"/>
        <v>56.53299400389151</v>
      </c>
      <c r="N49" s="22">
        <f t="shared" si="25"/>
        <v>62.104821737791283</v>
      </c>
      <c r="O49" s="28">
        <f>L49/L8*100-0.1</f>
        <v>1.080520349856311</v>
      </c>
      <c r="P49" s="23">
        <f t="shared" si="10"/>
        <v>124.15299769513783</v>
      </c>
      <c r="Q49" s="22">
        <f t="shared" si="12"/>
        <v>-7.6044738072031066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22">
        <v>28000</v>
      </c>
      <c r="E50" s="22">
        <v>0</v>
      </c>
      <c r="F50" s="25">
        <f t="shared" si="18"/>
        <v>0</v>
      </c>
      <c r="G50" s="25">
        <f t="shared" si="24"/>
        <v>0</v>
      </c>
      <c r="H50" s="28">
        <f>E50/E8*100</f>
        <v>0</v>
      </c>
      <c r="I50" s="22"/>
      <c r="J50" s="22">
        <v>26800</v>
      </c>
      <c r="K50" s="22">
        <v>26800</v>
      </c>
      <c r="L50" s="22">
        <v>0</v>
      </c>
      <c r="M50" s="22">
        <f t="shared" si="6"/>
        <v>0</v>
      </c>
      <c r="N50" s="22">
        <f t="shared" si="25"/>
        <v>0</v>
      </c>
      <c r="O50" s="28">
        <f>L50/L8*100</f>
        <v>0</v>
      </c>
      <c r="P50" s="23">
        <f>IFERROR(E50/L50*100,0)</f>
        <v>0</v>
      </c>
      <c r="Q50" s="22">
        <f t="shared" si="12"/>
        <v>0</v>
      </c>
    </row>
    <row r="51" spans="1:17" s="33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26">SUM(D52:D53)</f>
        <v>98636862.099999994</v>
      </c>
      <c r="E51" s="20">
        <f t="shared" si="26"/>
        <v>47647850.670000002</v>
      </c>
      <c r="F51" s="24">
        <f t="shared" si="18"/>
        <v>51.293609575075116</v>
      </c>
      <c r="G51" s="24">
        <f t="shared" si="24"/>
        <v>48.306332597739853</v>
      </c>
      <c r="H51" s="27">
        <f>E51/E8*100</f>
        <v>7.3257920949856112</v>
      </c>
      <c r="I51" s="20"/>
      <c r="J51" s="20">
        <f>SUM(J52:J53)</f>
        <v>73432000</v>
      </c>
      <c r="K51" s="20">
        <f t="shared" ref="K51:L51" si="27">SUM(K52:K53)</f>
        <v>87427998.420000002</v>
      </c>
      <c r="L51" s="20">
        <f t="shared" si="27"/>
        <v>39807153.469999999</v>
      </c>
      <c r="M51" s="20">
        <f t="shared" si="6"/>
        <v>54.209545525111672</v>
      </c>
      <c r="N51" s="20">
        <f t="shared" si="25"/>
        <v>45.531356303924866</v>
      </c>
      <c r="O51" s="27">
        <f>L51/L8*100</f>
        <v>6.6016902700638678</v>
      </c>
      <c r="P51" s="21">
        <f>IFERROR(E51/L51*100,0)</f>
        <v>119.69670402559433</v>
      </c>
      <c r="Q51" s="20">
        <f t="shared" si="12"/>
        <v>2.7749762938149871</v>
      </c>
    </row>
    <row r="52" spans="1:17" ht="34.5" customHeight="1" x14ac:dyDescent="0.25">
      <c r="A52" s="7" t="s">
        <v>126</v>
      </c>
      <c r="B52" s="8" t="s">
        <v>125</v>
      </c>
      <c r="C52" s="22">
        <v>12202400</v>
      </c>
      <c r="D52" s="22">
        <v>12202400</v>
      </c>
      <c r="E52" s="22">
        <v>7118068</v>
      </c>
      <c r="F52" s="25">
        <f>E52/C52*100</f>
        <v>58.333344260145545</v>
      </c>
      <c r="G52" s="25">
        <f>E52/D52*100</f>
        <v>58.333344260145545</v>
      </c>
      <c r="H52" s="28">
        <f>E52/E8*100</f>
        <v>1.0943932528482725</v>
      </c>
      <c r="I52" s="22"/>
      <c r="J52" s="22">
        <v>12073800</v>
      </c>
      <c r="K52" s="22">
        <v>12873100</v>
      </c>
      <c r="L52" s="22">
        <v>6160000</v>
      </c>
      <c r="M52" s="22">
        <f t="shared" si="6"/>
        <v>51.01956302075569</v>
      </c>
      <c r="N52" s="22">
        <f t="shared" si="25"/>
        <v>47.851721807490037</v>
      </c>
      <c r="O52" s="28">
        <f>L52/L8*100</f>
        <v>1.0215855322144798</v>
      </c>
      <c r="P52" s="23">
        <f>IFERROR(E52/L52*100,0)</f>
        <v>115.55305194805194</v>
      </c>
      <c r="Q52" s="22">
        <f t="shared" si="12"/>
        <v>10.481622452655508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22">
        <v>86434462.099999994</v>
      </c>
      <c r="E53" s="22">
        <v>40529782.670000002</v>
      </c>
      <c r="F53" s="25">
        <f>E53/C53*100</f>
        <v>50.229020552604709</v>
      </c>
      <c r="G53" s="25">
        <f t="shared" si="24"/>
        <v>46.890767507882721</v>
      </c>
      <c r="H53" s="28">
        <f>E53/E8*100</f>
        <v>6.231398842137339</v>
      </c>
      <c r="I53" s="22"/>
      <c r="J53" s="22">
        <v>61358200</v>
      </c>
      <c r="K53" s="22">
        <v>74554898.420000002</v>
      </c>
      <c r="L53" s="22">
        <v>33647153.469999999</v>
      </c>
      <c r="M53" s="22">
        <f t="shared" si="6"/>
        <v>54.837256422124504</v>
      </c>
      <c r="N53" s="22">
        <f t="shared" si="25"/>
        <v>45.130707952213982</v>
      </c>
      <c r="O53" s="28">
        <f>L53/L8*100</f>
        <v>5.5801047378493882</v>
      </c>
      <c r="P53" s="23">
        <f>E53/L53*100</f>
        <v>120.45530896435741</v>
      </c>
      <c r="Q53" s="22">
        <f t="shared" si="12"/>
        <v>1.7600595556687395</v>
      </c>
    </row>
    <row r="54" spans="1:17" ht="40.5" customHeight="1" x14ac:dyDescent="0.25">
      <c r="A54" s="4" t="s">
        <v>91</v>
      </c>
      <c r="B54" s="6">
        <v>1200</v>
      </c>
      <c r="C54" s="20">
        <f>SUM(C55)</f>
        <v>10638900</v>
      </c>
      <c r="D54" s="20">
        <f>D55</f>
        <v>10719342</v>
      </c>
      <c r="E54" s="20">
        <f>E55</f>
        <v>5199900.54</v>
      </c>
      <c r="F54" s="24">
        <f t="shared" si="18"/>
        <v>48.876298677494859</v>
      </c>
      <c r="G54" s="24">
        <f t="shared" si="24"/>
        <v>48.509512430893615</v>
      </c>
      <c r="H54" s="27">
        <f>E54/E8*100</f>
        <v>0.79947762039616488</v>
      </c>
      <c r="I54" s="20"/>
      <c r="J54" s="20">
        <f>SUM(J55)</f>
        <v>4101200</v>
      </c>
      <c r="K54" s="20">
        <f>K55</f>
        <v>4166225</v>
      </c>
      <c r="L54" s="20">
        <f>L55</f>
        <v>2369510.9500000002</v>
      </c>
      <c r="M54" s="20">
        <f t="shared" si="6"/>
        <v>57.776039939529902</v>
      </c>
      <c r="N54" s="20">
        <f t="shared" si="25"/>
        <v>56.874291474896346</v>
      </c>
      <c r="O54" s="27">
        <f>SUM(O55)</f>
        <v>0.39296397807529021</v>
      </c>
      <c r="P54" s="21" t="s">
        <v>131</v>
      </c>
      <c r="Q54" s="20">
        <f t="shared" si="12"/>
        <v>-8.3647790440027308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22">
        <v>10719342</v>
      </c>
      <c r="E55" s="22">
        <v>5199900.54</v>
      </c>
      <c r="F55" s="25">
        <f>E55/C55*100</f>
        <v>48.876298677494859</v>
      </c>
      <c r="G55" s="25">
        <f>E55/D55*100</f>
        <v>48.509512430893615</v>
      </c>
      <c r="H55" s="28">
        <f>E55/E8*100</f>
        <v>0.79947762039616488</v>
      </c>
      <c r="I55" s="22"/>
      <c r="J55" s="22">
        <v>4101200</v>
      </c>
      <c r="K55" s="22">
        <v>4166225</v>
      </c>
      <c r="L55" s="22">
        <v>2369510.9500000002</v>
      </c>
      <c r="M55" s="22">
        <f t="shared" si="6"/>
        <v>57.776039939529902</v>
      </c>
      <c r="N55" s="22">
        <f t="shared" si="25"/>
        <v>56.874291474896346</v>
      </c>
      <c r="O55" s="28">
        <f>L55/L8*100</f>
        <v>0.39296397807529021</v>
      </c>
      <c r="P55" s="23" t="s">
        <v>131</v>
      </c>
      <c r="Q55" s="22">
        <f>G55-N55</f>
        <v>-8.3647790440027308</v>
      </c>
    </row>
    <row r="56" spans="1:17" ht="30" customHeight="1" x14ac:dyDescent="0.25">
      <c r="A56" s="4" t="s">
        <v>93</v>
      </c>
      <c r="B56" s="6">
        <v>1300</v>
      </c>
      <c r="C56" s="20">
        <f>SUM(C57)</f>
        <v>5700</v>
      </c>
      <c r="D56" s="20">
        <f>D57</f>
        <v>5700</v>
      </c>
      <c r="E56" s="20">
        <f>E57</f>
        <v>3484.34</v>
      </c>
      <c r="F56" s="24">
        <f t="shared" si="18"/>
        <v>61.128771929824566</v>
      </c>
      <c r="G56" s="24">
        <f t="shared" si="24"/>
        <v>61.128771929824566</v>
      </c>
      <c r="H56" s="27">
        <f>H57</f>
        <v>5.3571252573441979E-4</v>
      </c>
      <c r="I56" s="20"/>
      <c r="J56" s="20">
        <f>SUM(J57)</f>
        <v>9700</v>
      </c>
      <c r="K56" s="20">
        <f>K57</f>
        <v>9700</v>
      </c>
      <c r="L56" s="20">
        <f>L57</f>
        <v>5820.62</v>
      </c>
      <c r="M56" s="20">
        <f t="shared" si="6"/>
        <v>60.006391752577315</v>
      </c>
      <c r="N56" s="20">
        <f t="shared" si="25"/>
        <v>60.006391752577315</v>
      </c>
      <c r="O56" s="27">
        <f>O57</f>
        <v>0.10096530213969453</v>
      </c>
      <c r="P56" s="21">
        <f t="shared" si="10"/>
        <v>59.862007827344854</v>
      </c>
      <c r="Q56" s="20">
        <f t="shared" si="12"/>
        <v>1.1223801772472513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22">
        <v>5700</v>
      </c>
      <c r="E57" s="22">
        <v>3484.34</v>
      </c>
      <c r="F57" s="25">
        <f>E57/C57*100</f>
        <v>61.128771929824566</v>
      </c>
      <c r="G57" s="25">
        <f>E57/D57*100</f>
        <v>61.128771929824566</v>
      </c>
      <c r="H57" s="28">
        <f>E57/E8*100</f>
        <v>5.3571252573441979E-4</v>
      </c>
      <c r="I57" s="22"/>
      <c r="J57" s="22">
        <v>9700</v>
      </c>
      <c r="K57" s="22">
        <v>9700</v>
      </c>
      <c r="L57" s="22">
        <v>5820.62</v>
      </c>
      <c r="M57" s="22">
        <f t="shared" si="6"/>
        <v>60.006391752577315</v>
      </c>
      <c r="N57" s="22">
        <f t="shared" si="25"/>
        <v>60.006391752577315</v>
      </c>
      <c r="O57" s="28">
        <f>L57/L8*100+0.1</f>
        <v>0.10096530213969453</v>
      </c>
      <c r="P57" s="23">
        <f t="shared" si="10"/>
        <v>59.862007827344854</v>
      </c>
      <c r="Q57" s="22">
        <f t="shared" si="12"/>
        <v>1.1223801772472513</v>
      </c>
    </row>
    <row r="58" spans="1:17" ht="15.75" x14ac:dyDescent="0.25">
      <c r="E58" t="s">
        <v>120</v>
      </c>
      <c r="L58" s="30" t="s">
        <v>120</v>
      </c>
    </row>
  </sheetData>
  <mergeCells count="18"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  <mergeCell ref="M5:N5"/>
    <mergeCell ref="O5:O6"/>
  </mergeCells>
  <pageMargins left="0.23622047244094491" right="0.23622047244094491" top="0.74803149606299213" bottom="0.74803149606299213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7 месяцев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User</cp:lastModifiedBy>
  <cp:lastPrinted>2025-08-08T07:37:38Z</cp:lastPrinted>
  <dcterms:created xsi:type="dcterms:W3CDTF">2016-08-26T04:33:48Z</dcterms:created>
  <dcterms:modified xsi:type="dcterms:W3CDTF">2025-08-08T07:39:21Z</dcterms:modified>
</cp:coreProperties>
</file>